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2" windowWidth="15480" windowHeight="918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K190" i="6"/>
  <c r="N191" s="1"/>
  <c r="L191"/>
  <c r="L194"/>
  <c r="L166"/>
  <c r="L160"/>
  <c r="L25"/>
  <c r="L24"/>
  <c r="L23"/>
  <c r="L22"/>
  <c r="L26"/>
  <c r="L20"/>
  <c r="L19"/>
  <c r="L17"/>
  <c r="L14"/>
  <c r="L13"/>
  <c r="L9"/>
  <c r="L191" i="5"/>
  <c r="L194"/>
  <c r="L165"/>
  <c r="L160"/>
  <c r="L26"/>
  <c r="L25"/>
  <c r="L24"/>
  <c r="L23"/>
  <c r="L22"/>
  <c r="L20"/>
  <c r="L19"/>
  <c r="L17"/>
  <c r="L14"/>
  <c r="L13"/>
  <c r="L9"/>
  <c r="L194" i="4"/>
  <c r="L166"/>
  <c r="L160"/>
  <c r="L26"/>
  <c r="L25"/>
  <c r="L24"/>
  <c r="L23"/>
  <c r="L22"/>
  <c r="L20"/>
  <c r="L19"/>
  <c r="L17"/>
  <c r="L14"/>
  <c r="L13"/>
  <c r="L9"/>
  <c r="L194" i="3"/>
  <c r="L191"/>
  <c r="K165"/>
  <c r="L165"/>
  <c r="N165" l="1"/>
  <c r="L26"/>
  <c r="L25"/>
  <c r="L24"/>
  <c r="L23"/>
  <c r="L22"/>
  <c r="L20"/>
  <c r="L19"/>
  <c r="L17"/>
  <c r="L14"/>
  <c r="L13"/>
  <c r="L9"/>
  <c r="L194" i="2"/>
  <c r="L165"/>
  <c r="L160"/>
  <c r="L123"/>
  <c r="L26"/>
  <c r="L25"/>
  <c r="L24"/>
  <c r="L23"/>
  <c r="L22"/>
  <c r="L20"/>
  <c r="L19"/>
  <c r="L17"/>
  <c r="L14"/>
  <c r="L13"/>
  <c r="L9"/>
  <c r="K165"/>
  <c r="N165" s="1"/>
  <c r="L166" i="7"/>
  <c r="K165"/>
  <c r="N166" l="1"/>
  <c r="L194"/>
  <c r="L191"/>
  <c r="L160"/>
  <c r="L123"/>
  <c r="L26"/>
  <c r="L25"/>
  <c r="L24"/>
  <c r="L23"/>
  <c r="L22"/>
  <c r="M194" l="1"/>
  <c r="K165" i="5"/>
  <c r="N165" s="1"/>
  <c r="K190"/>
  <c r="N191" s="1"/>
  <c r="K165" i="4"/>
  <c r="N166" s="1"/>
  <c r="K169" i="7"/>
  <c r="L21"/>
  <c r="L20"/>
  <c r="L19"/>
  <c r="L17"/>
  <c r="L13"/>
  <c r="L14"/>
  <c r="L9" l="1"/>
  <c r="H194" l="1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H194" i="6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5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K106" i="3"/>
  <c r="K194" i="7" l="1"/>
  <c r="N194" s="1"/>
  <c r="K22"/>
  <c r="K17"/>
  <c r="K21"/>
  <c r="K26" i="3"/>
  <c r="N26" s="1"/>
  <c r="K14"/>
  <c r="N14" s="1"/>
  <c r="K21" i="4"/>
  <c r="K14"/>
  <c r="N14" s="1"/>
  <c r="K26"/>
  <c r="N26" s="1"/>
  <c r="K17"/>
  <c r="K22"/>
  <c r="K21" i="5"/>
  <c r="K17"/>
  <c r="K22"/>
  <c r="K160"/>
  <c r="N160" s="1"/>
  <c r="K26"/>
  <c r="N26" s="1"/>
  <c r="K14"/>
  <c r="N14" s="1"/>
  <c r="K106"/>
  <c r="K188"/>
  <c r="K192"/>
  <c r="K17" i="6"/>
  <c r="K160"/>
  <c r="N160" s="1"/>
  <c r="K22"/>
  <c r="K26"/>
  <c r="N26" s="1"/>
  <c r="K14"/>
  <c r="N14" s="1"/>
  <c r="K21"/>
  <c r="N19" i="4" l="1"/>
  <c r="N20"/>
  <c r="N17"/>
  <c r="N25" i="6"/>
  <c r="N23"/>
  <c r="N24"/>
  <c r="N22"/>
  <c r="N19"/>
  <c r="N20"/>
  <c r="N17"/>
  <c r="N20" i="5"/>
  <c r="N17"/>
  <c r="N19"/>
  <c r="N24" i="4"/>
  <c r="N22"/>
  <c r="N25"/>
  <c r="N23"/>
  <c r="N25" i="7"/>
  <c r="N23"/>
  <c r="N24"/>
  <c r="N22"/>
  <c r="K123"/>
  <c r="N123" s="1"/>
  <c r="K194" i="5"/>
  <c r="N194" s="1"/>
  <c r="K14" i="7"/>
  <c r="N14" s="1"/>
  <c r="K26"/>
  <c r="K106"/>
  <c r="K190"/>
  <c r="N191" s="1"/>
  <c r="K160"/>
  <c r="K188"/>
  <c r="K192"/>
  <c r="K17" i="2"/>
  <c r="K160"/>
  <c r="N160" s="1"/>
  <c r="K14"/>
  <c r="N14" s="1"/>
  <c r="K194"/>
  <c r="K21"/>
  <c r="K192"/>
  <c r="K22"/>
  <c r="K106"/>
  <c r="K188"/>
  <c r="K26"/>
  <c r="N26" s="1"/>
  <c r="K21" i="3"/>
  <c r="K22"/>
  <c r="K160"/>
  <c r="K194"/>
  <c r="N194" s="1"/>
  <c r="K192"/>
  <c r="K17"/>
  <c r="K190"/>
  <c r="N191" s="1"/>
  <c r="K188"/>
  <c r="K188" i="4"/>
  <c r="K106"/>
  <c r="K160"/>
  <c r="N160" s="1"/>
  <c r="K192"/>
  <c r="K194"/>
  <c r="N194" s="1"/>
  <c r="K188" i="6"/>
  <c r="K192"/>
  <c r="K106"/>
  <c r="N20" i="7"/>
  <c r="N19"/>
  <c r="N17"/>
  <c r="N20" i="3" l="1"/>
  <c r="N17"/>
  <c r="N19"/>
  <c r="N24"/>
  <c r="N22"/>
  <c r="N25"/>
  <c r="N23"/>
  <c r="N24" i="2"/>
  <c r="N22"/>
  <c r="N25"/>
  <c r="N23"/>
  <c r="N19"/>
  <c r="N20"/>
  <c r="N17"/>
  <c r="K9"/>
  <c r="K9" i="3"/>
  <c r="K196" i="4"/>
  <c r="K9"/>
  <c r="K196" i="6"/>
  <c r="K9"/>
  <c r="K194"/>
  <c r="N194" s="1"/>
  <c r="N13" l="1"/>
  <c r="N9"/>
  <c r="K195" i="4"/>
  <c r="N9"/>
  <c r="N13"/>
  <c r="K195" i="3"/>
  <c r="K196" s="1"/>
  <c r="N13"/>
  <c r="N9"/>
  <c r="K195" i="2"/>
  <c r="K196" s="1"/>
  <c r="N13"/>
  <c r="N9"/>
  <c r="K198" i="4"/>
  <c r="K196" i="5"/>
  <c r="K9"/>
  <c r="N13" s="1"/>
  <c r="K9" i="7"/>
  <c r="K195" i="6"/>
  <c r="K198" s="1"/>
  <c r="K195" i="5" l="1"/>
  <c r="K197" s="1"/>
  <c r="N9"/>
  <c r="N13" i="7"/>
  <c r="N9"/>
  <c r="K195"/>
  <c r="K196" s="1"/>
</calcChain>
</file>

<file path=xl/sharedStrings.xml><?xml version="1.0" encoding="utf-8"?>
<sst xmlns="http://schemas.openxmlformats.org/spreadsheetml/2006/main" count="5898" uniqueCount="432">
  <si>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</si>
  <si>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</si>
  <si>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</si>
  <si>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</si>
  <si>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</si>
  <si>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</si>
  <si>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</si>
  <si>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</si>
  <si>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</si>
  <si>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</si>
  <si>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</si>
  <si>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</si>
  <si>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</si>
  <si>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</si>
  <si>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</si>
  <si>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</si>
  <si>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</si>
  <si>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</si>
  <si>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</si>
  <si>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</si>
  <si>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</si>
  <si>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</si>
  <si>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</si>
  <si>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</si>
  <si>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</si>
  <si>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</si>
  <si>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</si>
  <si>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</si>
  <si>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</si>
  <si>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</si>
  <si>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</si>
  <si>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</si>
  <si>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</si>
  <si>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</si>
  <si>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</si>
  <si>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</si>
  <si>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</si>
  <si>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</si>
  <si>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</si>
  <si>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</si>
  <si>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</si>
  <si>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</si>
  <si>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</si>
  <si>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</si>
  <si>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</si>
  <si>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</si>
  <si>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</si>
  <si>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</si>
  <si>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</si>
  <si>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</si>
  <si>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</si>
  <si>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</si>
  <si>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</si>
  <si>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</si>
  <si>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</si>
  <si>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</si>
  <si>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</si>
  <si>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</si>
  <si>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</si>
  <si>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</si>
  <si>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</si>
  <si>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</si>
  <si>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</si>
  <si>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</si>
  <si>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</si>
  <si>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</si>
  <si>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</si>
  <si>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</si>
  <si>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</si>
  <si>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</si>
  <si>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</si>
  <si>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</si>
  <si>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</si>
  <si>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</si>
  <si>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</si>
  <si>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</si>
  <si>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</si>
  <si>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</si>
  <si>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</si>
  <si>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</si>
  <si>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</si>
  <si>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</si>
  <si>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</si>
  <si>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</si>
  <si>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</si>
  <si>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</si>
  <si>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</si>
  <si>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</si>
  <si>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</si>
  <si>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</si>
  <si>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</si>
  <si>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</si>
  <si>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</si>
  <si>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</si>
  <si>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</si>
  <si>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</si>
  <si>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</si>
  <si>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</si>
  <si>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</si>
  <si>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</si>
  <si>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</si>
  <si>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</si>
  <si>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</si>
  <si>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</si>
  <si>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</si>
  <si>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</si>
  <si>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</si>
  <si>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</si>
  <si>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</si>
  <si>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</si>
  <si>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</si>
  <si>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</si>
  <si>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</si>
  <si>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</si>
  <si>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</si>
  <si>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</si>
  <si>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</si>
  <si>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</si>
  <si>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</si>
  <si>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</si>
  <si>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</si>
  <si>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</si>
  <si>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</si>
  <si>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</si>
  <si>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</si>
  <si>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</si>
  <si>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</si>
  <si>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</si>
  <si>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</si>
  <si>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</si>
  <si>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</si>
  <si>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</si>
  <si>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</si>
  <si>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</si>
  <si>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</si>
  <si>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</si>
  <si>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</si>
  <si>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</si>
  <si>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</si>
  <si>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</si>
  <si>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</si>
  <si>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</si>
  <si>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</si>
  <si>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</si>
  <si>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</si>
  <si>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</si>
  <si>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</si>
  <si>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</si>
  <si>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</si>
  <si>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</si>
  <si>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</si>
  <si>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</si>
  <si>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</si>
  <si>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</si>
  <si>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</si>
  <si>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</si>
  <si>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</si>
  <si>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</si>
  <si>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</si>
  <si>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</si>
  <si>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</si>
  <si>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</si>
  <si>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</si>
  <si>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</si>
  <si>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</si>
  <si>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</si>
  <si>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</si>
  <si>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</si>
  <si>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</si>
  <si>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</si>
  <si>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</si>
  <si>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</si>
  <si>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</si>
  <si>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</si>
  <si>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</si>
  <si>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</si>
  <si>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</si>
  <si>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</si>
  <si>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</si>
  <si>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</si>
  <si>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</si>
  <si>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</si>
  <si>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</si>
  <si>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</si>
  <si>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</si>
  <si>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</si>
  <si>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</si>
  <si>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</si>
  <si>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</si>
  <si>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</si>
  <si>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</si>
  <si>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</si>
  <si>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</si>
  <si>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</si>
  <si>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</si>
  <si>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</si>
  <si>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</si>
  <si>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</si>
  <si>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</si>
  <si>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</si>
  <si>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</si>
  <si>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</si>
  <si>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</si>
  <si>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</si>
  <si>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</si>
  <si>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</si>
  <si>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</si>
  <si>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</si>
  <si>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</si>
  <si>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</si>
  <si>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</si>
  <si>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</si>
  <si>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</si>
  <si>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</si>
  <si>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</si>
  <si>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</si>
  <si>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</si>
  <si>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</si>
  <si>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</si>
  <si>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</si>
  <si>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</si>
  <si>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</si>
  <si>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</si>
  <si>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</si>
  <si>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</si>
  <si>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</si>
  <si>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</si>
  <si>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</si>
  <si>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</si>
  <si>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</si>
  <si>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</si>
  <si>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</si>
  <si>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</si>
  <si>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</si>
  <si>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</si>
  <si>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</si>
  <si>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</si>
  <si>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</si>
  <si>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</si>
  <si>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</si>
  <si>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</si>
  <si>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</si>
  <si>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</si>
  <si>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</si>
  <si>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</si>
  <si>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</si>
  <si>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</si>
  <si>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</si>
  <si>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</si>
  <si>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</si>
  <si>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</si>
  <si>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</si>
  <si>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</si>
  <si>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</si>
  <si>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</si>
  <si>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</si>
  <si>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</si>
  <si>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</si>
  <si>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</si>
  <si>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</si>
  <si>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</si>
  <si>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</si>
  <si>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</si>
  <si>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</si>
  <si>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</si>
  <si>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</si>
  <si>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</si>
  <si>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</si>
  <si>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</si>
  <si>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</si>
  <si>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</si>
  <si>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</si>
  <si>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</si>
  <si>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</si>
  <si>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</si>
  <si>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</si>
  <si>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</si>
  <si>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</si>
  <si>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</si>
  <si>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</si>
  <si>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</si>
  <si>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</si>
  <si>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</si>
  <si>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</si>
  <si>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</si>
  <si>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</si>
  <si>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</si>
  <si>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</si>
  <si>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</si>
  <si>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</si>
  <si>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</si>
  <si>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</si>
  <si>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</si>
  <si>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</si>
  <si>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</si>
  <si>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</si>
  <si>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</si>
  <si>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</si>
  <si>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</si>
  <si>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</si>
  <si>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</si>
  <si>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</si>
  <si>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</si>
  <si>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</si>
  <si>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</si>
  <si>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</si>
  <si>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</si>
  <si>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</si>
  <si>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</si>
  <si>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</si>
  <si>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</si>
  <si>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</si>
  <si>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</si>
  <si>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</si>
  <si>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</si>
  <si>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</si>
  <si>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</si>
  <si>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</si>
  <si>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</si>
  <si>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</si>
  <si>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</si>
  <si>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</si>
  <si>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</si>
  <si>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</si>
  <si>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</si>
  <si>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</si>
  <si>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</si>
  <si>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</si>
  <si>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</si>
  <si>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</si>
  <si>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</si>
  <si>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</si>
  <si>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</si>
  <si>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</si>
  <si>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</si>
  <si>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</si>
  <si>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</si>
  <si>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</si>
  <si>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</si>
  <si>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</si>
  <si>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</si>
  <si>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</si>
  <si>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</si>
  <si>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</si>
  <si>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</si>
  <si>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</si>
  <si>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</si>
  <si>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</si>
  <si>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</si>
  <si>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</si>
  <si>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</si>
  <si>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</si>
  <si>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</si>
  <si>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</si>
  <si>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</si>
  <si>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</si>
  <si>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</si>
  <si>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</si>
  <si>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</si>
  <si>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</si>
  <si>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</si>
  <si>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</si>
  <si>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</si>
  <si>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</si>
  <si>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</si>
  <si>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</si>
  <si>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</si>
  <si>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</si>
  <si>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</si>
  <si>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</si>
  <si>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</si>
  <si>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</si>
  <si>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</si>
  <si>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</si>
  <si>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</si>
  <si>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</si>
  <si>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</si>
  <si>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</si>
  <si>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</si>
  <si>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</si>
  <si>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</si>
  <si>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</si>
  <si>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</si>
  <si>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</si>
  <si>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</si>
  <si>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</si>
  <si>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</si>
  <si>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</si>
  <si>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</si>
  <si>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</si>
  <si>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</si>
  <si>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</si>
  <si>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</si>
  <si>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</si>
  <si>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</si>
  <si>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</si>
  <si>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</si>
  <si>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</si>
  <si>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</si>
  <si>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</si>
  <si>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</si>
  <si>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</si>
  <si>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</si>
  <si>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</si>
  <si>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</si>
  <si>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</si>
  <si>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</si>
  <si>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</si>
  <si>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</si>
  <si>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</si>
  <si>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</si>
  <si>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</si>
  <si>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</si>
  <si>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</si>
  <si>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</si>
  <si>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</si>
  <si>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</si>
  <si>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</si>
  <si>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</si>
  <si>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</si>
  <si>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</si>
  <si>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</si>
  <si>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</si>
  <si>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</si>
  <si>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</si>
  <si>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</si>
  <si>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</si>
  <si>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</si>
  <si>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</si>
  <si>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</si>
  <si>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CUADRO 13 - COSTOS PROMEDIO POR SERVICIO - PRODUCTO AÑO 2008</t>
  </si>
  <si>
    <t>ANALISIS 2008</t>
  </si>
</sst>
</file>

<file path=xl/styles.xml><?xml version="1.0" encoding="utf-8"?>
<styleSheet xmlns="http://schemas.openxmlformats.org/spreadsheetml/2006/main">
  <numFmts count="8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3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9" fontId="9" fillId="0" borderId="0" applyFont="0" applyFill="0" applyBorder="0" applyAlignment="0" applyProtection="0"/>
    <xf numFmtId="168" fontId="8" fillId="0" borderId="0">
      <protection locked="0"/>
    </xf>
    <xf numFmtId="0" fontId="1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7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7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6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7" fontId="3" fillId="2" borderId="3" xfId="1" applyNumberFormat="1" applyFont="1" applyFill="1" applyBorder="1" applyAlignment="1">
      <alignment horizontal="center" vertical="center" wrapText="1"/>
    </xf>
    <xf numFmtId="166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6" fontId="0" fillId="4" borderId="15" xfId="1" applyFont="1" applyFill="1" applyBorder="1"/>
    <xf numFmtId="166" fontId="0" fillId="4" borderId="14" xfId="1" applyFont="1" applyFill="1" applyBorder="1"/>
    <xf numFmtId="10" fontId="0" fillId="4" borderId="14" xfId="2" applyNumberFormat="1" applyFont="1" applyFill="1" applyBorder="1"/>
    <xf numFmtId="166" fontId="0" fillId="4" borderId="17" xfId="1" applyFont="1" applyFill="1" applyBorder="1" applyAlignment="1">
      <alignment vertical="center"/>
    </xf>
    <xf numFmtId="166" fontId="0" fillId="4" borderId="18" xfId="1" applyFont="1" applyFill="1" applyBorder="1"/>
    <xf numFmtId="10" fontId="0" fillId="4" borderId="18" xfId="2" applyNumberFormat="1" applyFont="1" applyFill="1" applyBorder="1"/>
    <xf numFmtId="166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6" fontId="0" fillId="4" borderId="16" xfId="1" applyFont="1" applyFill="1" applyBorder="1"/>
    <xf numFmtId="0" fontId="0" fillId="4" borderId="14" xfId="2" applyNumberFormat="1" applyFont="1" applyFill="1" applyBorder="1"/>
    <xf numFmtId="166" fontId="0" fillId="4" borderId="17" xfId="1" applyFont="1" applyFill="1" applyBorder="1"/>
    <xf numFmtId="0" fontId="0" fillId="4" borderId="18" xfId="2" applyNumberFormat="1" applyFont="1" applyFill="1" applyBorder="1"/>
    <xf numFmtId="166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6" fontId="0" fillId="5" borderId="15" xfId="1" applyFont="1" applyFill="1" applyBorder="1"/>
    <xf numFmtId="0" fontId="0" fillId="5" borderId="15" xfId="0" applyNumberFormat="1" applyFill="1" applyBorder="1"/>
    <xf numFmtId="166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6" fontId="0" fillId="5" borderId="18" xfId="1" applyFont="1" applyFill="1" applyBorder="1"/>
    <xf numFmtId="0" fontId="0" fillId="5" borderId="18" xfId="0" applyNumberForma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7" fontId="0" fillId="5" borderId="10" xfId="1" applyNumberFormat="1" applyFont="1" applyFill="1" applyBorder="1" applyAlignment="1">
      <alignment vertical="center"/>
    </xf>
    <xf numFmtId="166" fontId="0" fillId="5" borderId="20" xfId="1" applyFont="1" applyFill="1" applyBorder="1"/>
    <xf numFmtId="166" fontId="0" fillId="5" borderId="24" xfId="1" applyFont="1" applyFill="1" applyBorder="1"/>
    <xf numFmtId="166" fontId="0" fillId="5" borderId="16" xfId="1" applyFont="1" applyFill="1" applyBorder="1"/>
    <xf numFmtId="166" fontId="0" fillId="5" borderId="17" xfId="1" applyFont="1" applyFill="1" applyBorder="1"/>
    <xf numFmtId="166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6" fontId="0" fillId="6" borderId="15" xfId="1" applyFont="1" applyFill="1" applyBorder="1"/>
    <xf numFmtId="0" fontId="0" fillId="6" borderId="15" xfId="0" applyNumberFormat="1" applyFill="1" applyBorder="1"/>
    <xf numFmtId="166" fontId="0" fillId="6" borderId="16" xfId="1" applyFont="1" applyFill="1" applyBorder="1"/>
    <xf numFmtId="166" fontId="0" fillId="6" borderId="14" xfId="1" applyFont="1" applyFill="1" applyBorder="1"/>
    <xf numFmtId="0" fontId="0" fillId="6" borderId="14" xfId="0" applyNumberFormat="1" applyFill="1" applyBorder="1"/>
    <xf numFmtId="166" fontId="0" fillId="6" borderId="17" xfId="1" applyFont="1" applyFill="1" applyBorder="1"/>
    <xf numFmtId="166" fontId="0" fillId="6" borderId="18" xfId="1" applyFont="1" applyFill="1" applyBorder="1"/>
    <xf numFmtId="0" fontId="0" fillId="6" borderId="18" xfId="0" applyNumberFormat="1" applyFill="1" applyBorder="1"/>
    <xf numFmtId="166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7" fontId="0" fillId="7" borderId="10" xfId="1" applyNumberFormat="1" applyFont="1" applyFill="1" applyBorder="1" applyAlignment="1">
      <alignment vertical="center"/>
    </xf>
    <xf numFmtId="166" fontId="0" fillId="7" borderId="20" xfId="1" applyFont="1" applyFill="1" applyBorder="1"/>
    <xf numFmtId="0" fontId="0" fillId="7" borderId="20" xfId="0" applyNumberFormat="1" applyFill="1" applyBorder="1"/>
    <xf numFmtId="166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6" fontId="0" fillId="7" borderId="15" xfId="1" applyFont="1" applyFill="1" applyBorder="1"/>
    <xf numFmtId="0" fontId="0" fillId="7" borderId="15" xfId="0" applyNumberFormat="1" applyFill="1" applyBorder="1"/>
    <xf numFmtId="166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6" fontId="0" fillId="7" borderId="14" xfId="1" applyFont="1" applyFill="1" applyBorder="1"/>
    <xf numFmtId="0" fontId="0" fillId="7" borderId="14" xfId="0" applyNumberFormat="1" applyFill="1" applyBorder="1"/>
    <xf numFmtId="166" fontId="0" fillId="7" borderId="17" xfId="1" applyFont="1" applyFill="1" applyBorder="1"/>
    <xf numFmtId="166" fontId="0" fillId="7" borderId="18" xfId="1" applyFont="1" applyFill="1" applyBorder="1"/>
    <xf numFmtId="0" fontId="0" fillId="7" borderId="18" xfId="0" applyNumberFormat="1" applyFill="1" applyBorder="1"/>
    <xf numFmtId="166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6" fontId="0" fillId="8" borderId="15" xfId="1" applyFont="1" applyFill="1" applyBorder="1"/>
    <xf numFmtId="0" fontId="0" fillId="8" borderId="15" xfId="0" applyNumberFormat="1" applyFill="1" applyBorder="1"/>
    <xf numFmtId="166" fontId="0" fillId="8" borderId="16" xfId="1" applyFont="1" applyFill="1" applyBorder="1"/>
    <xf numFmtId="166" fontId="0" fillId="8" borderId="18" xfId="1" applyFont="1" applyFill="1" applyBorder="1"/>
    <xf numFmtId="0" fontId="0" fillId="8" borderId="18" xfId="0" applyNumberFormat="1" applyFill="1" applyBorder="1"/>
    <xf numFmtId="166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6" fontId="0" fillId="9" borderId="15" xfId="1" applyFont="1" applyFill="1" applyBorder="1"/>
    <xf numFmtId="0" fontId="0" fillId="9" borderId="15" xfId="0" applyNumberFormat="1" applyFill="1" applyBorder="1"/>
    <xf numFmtId="166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6" fontId="0" fillId="9" borderId="18" xfId="1" applyFont="1" applyFill="1" applyBorder="1"/>
    <xf numFmtId="0" fontId="0" fillId="9" borderId="18" xfId="0" applyNumberFormat="1" applyFill="1" applyBorder="1"/>
    <xf numFmtId="166" fontId="0" fillId="9" borderId="19" xfId="1" applyFont="1" applyFill="1" applyBorder="1"/>
    <xf numFmtId="166" fontId="0" fillId="9" borderId="14" xfId="1" applyFont="1" applyFill="1" applyBorder="1"/>
    <xf numFmtId="0" fontId="0" fillId="9" borderId="14" xfId="0" applyNumberFormat="1" applyFill="1" applyBorder="1"/>
    <xf numFmtId="166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6" fontId="0" fillId="2" borderId="15" xfId="1" applyFont="1" applyFill="1" applyBorder="1"/>
    <xf numFmtId="0" fontId="0" fillId="2" borderId="15" xfId="0" applyNumberFormat="1" applyFill="1" applyBorder="1"/>
    <xf numFmtId="166" fontId="0" fillId="2" borderId="16" xfId="1" applyFont="1" applyFill="1" applyBorder="1"/>
    <xf numFmtId="166" fontId="0" fillId="2" borderId="14" xfId="1" applyFont="1" applyFill="1" applyBorder="1"/>
    <xf numFmtId="0" fontId="0" fillId="2" borderId="14" xfId="0" applyNumberFormat="1" applyFill="1" applyBorder="1"/>
    <xf numFmtId="166" fontId="0" fillId="2" borderId="17" xfId="1" applyFont="1" applyFill="1" applyBorder="1"/>
    <xf numFmtId="166" fontId="0" fillId="2" borderId="18" xfId="1" applyFont="1" applyFill="1" applyBorder="1"/>
    <xf numFmtId="0" fontId="0" fillId="2" borderId="18" xfId="0" applyNumberFormat="1" applyFill="1" applyBorder="1"/>
    <xf numFmtId="166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7" fontId="0" fillId="2" borderId="10" xfId="1" applyNumberFormat="1" applyFont="1" applyFill="1" applyBorder="1" applyAlignment="1">
      <alignment vertical="center"/>
    </xf>
    <xf numFmtId="166" fontId="0" fillId="2" borderId="20" xfId="1" applyFont="1" applyFill="1" applyBorder="1"/>
    <xf numFmtId="0" fontId="0" fillId="2" borderId="20" xfId="0" applyNumberFormat="1" applyFill="1" applyBorder="1"/>
    <xf numFmtId="166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7" fontId="0" fillId="8" borderId="11" xfId="1" applyNumberFormat="1" applyFont="1" applyFill="1" applyBorder="1" applyAlignment="1">
      <alignment vertical="center"/>
    </xf>
    <xf numFmtId="166" fontId="0" fillId="8" borderId="20" xfId="1" applyFont="1" applyFill="1" applyBorder="1"/>
    <xf numFmtId="0" fontId="0" fillId="8" borderId="20" xfId="0" applyFill="1" applyBorder="1"/>
    <xf numFmtId="166" fontId="0" fillId="8" borderId="24" xfId="1" applyFont="1" applyFill="1" applyBorder="1"/>
    <xf numFmtId="166" fontId="0" fillId="4" borderId="25" xfId="1" applyFont="1" applyFill="1" applyBorder="1"/>
    <xf numFmtId="10" fontId="0" fillId="4" borderId="25" xfId="2" applyNumberFormat="1" applyFont="1" applyFill="1" applyBorder="1"/>
    <xf numFmtId="166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6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7" fontId="3" fillId="2" borderId="12" xfId="1" applyNumberFormat="1" applyFont="1" applyFill="1" applyBorder="1" applyAlignment="1">
      <alignment horizontal="center" vertical="center" wrapText="1"/>
    </xf>
    <xf numFmtId="166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7" fontId="3" fillId="10" borderId="0" xfId="1" applyNumberFormat="1" applyFont="1" applyFill="1" applyAlignment="1">
      <alignment vertical="center"/>
    </xf>
    <xf numFmtId="167" fontId="0" fillId="11" borderId="0" xfId="1" applyNumberFormat="1" applyFont="1" applyFill="1" applyAlignment="1">
      <alignment vertical="center"/>
    </xf>
    <xf numFmtId="167" fontId="3" fillId="2" borderId="9" xfId="1" applyNumberFormat="1" applyFont="1" applyFill="1" applyBorder="1" applyAlignment="1">
      <alignment horizontal="center" vertical="center" wrapText="1"/>
    </xf>
    <xf numFmtId="166" fontId="0" fillId="4" borderId="28" xfId="1" applyFont="1" applyFill="1" applyBorder="1"/>
    <xf numFmtId="166" fontId="0" fillId="4" borderId="29" xfId="1" applyFont="1" applyFill="1" applyBorder="1"/>
    <xf numFmtId="166" fontId="0" fillId="4" borderId="30" xfId="1" applyFont="1" applyFill="1" applyBorder="1"/>
    <xf numFmtId="167" fontId="2" fillId="3" borderId="0" xfId="1" applyNumberFormat="1" applyFont="1" applyFill="1" applyBorder="1"/>
    <xf numFmtId="167" fontId="4" fillId="3" borderId="0" xfId="1" applyNumberFormat="1" applyFont="1" applyFill="1" applyBorder="1"/>
    <xf numFmtId="167" fontId="0" fillId="0" borderId="0" xfId="1" applyNumberFormat="1" applyFont="1"/>
    <xf numFmtId="167" fontId="1" fillId="4" borderId="26" xfId="1" applyNumberFormat="1" applyFont="1" applyFill="1" applyBorder="1" applyAlignment="1">
      <alignment vertical="center"/>
    </xf>
    <xf numFmtId="167" fontId="0" fillId="4" borderId="17" xfId="1" applyNumberFormat="1" applyFont="1" applyFill="1" applyBorder="1" applyAlignment="1">
      <alignment vertical="center"/>
    </xf>
    <xf numFmtId="167" fontId="0" fillId="4" borderId="19" xfId="1" applyNumberFormat="1" applyFont="1" applyFill="1" applyBorder="1" applyAlignment="1">
      <alignment vertical="center"/>
    </xf>
    <xf numFmtId="167" fontId="1" fillId="4" borderId="16" xfId="1" applyNumberFormat="1" applyFont="1" applyFill="1" applyBorder="1"/>
    <xf numFmtId="167" fontId="0" fillId="4" borderId="17" xfId="1" applyNumberFormat="1" applyFont="1" applyFill="1" applyBorder="1"/>
    <xf numFmtId="167" fontId="0" fillId="4" borderId="19" xfId="1" applyNumberFormat="1" applyFont="1" applyFill="1" applyBorder="1"/>
    <xf numFmtId="167" fontId="0" fillId="5" borderId="16" xfId="1" applyNumberFormat="1" applyFont="1" applyFill="1" applyBorder="1"/>
    <xf numFmtId="167" fontId="0" fillId="5" borderId="17" xfId="1" applyNumberFormat="1" applyFont="1" applyFill="1" applyBorder="1"/>
    <xf numFmtId="167" fontId="0" fillId="5" borderId="19" xfId="1" applyNumberFormat="1" applyFont="1" applyFill="1" applyBorder="1"/>
    <xf numFmtId="167" fontId="0" fillId="5" borderId="24" xfId="1" applyNumberFormat="1" applyFont="1" applyFill="1" applyBorder="1"/>
    <xf numFmtId="167" fontId="0" fillId="6" borderId="16" xfId="1" applyNumberFormat="1" applyFont="1" applyFill="1" applyBorder="1"/>
    <xf numFmtId="167" fontId="0" fillId="6" borderId="17" xfId="1" applyNumberFormat="1" applyFont="1" applyFill="1" applyBorder="1"/>
    <xf numFmtId="167" fontId="0" fillId="6" borderId="19" xfId="1" applyNumberFormat="1" applyFont="1" applyFill="1" applyBorder="1"/>
    <xf numFmtId="167" fontId="0" fillId="7" borderId="24" xfId="1" applyNumberFormat="1" applyFont="1" applyFill="1" applyBorder="1"/>
    <xf numFmtId="167" fontId="0" fillId="7" borderId="16" xfId="1" applyNumberFormat="1" applyFont="1" applyFill="1" applyBorder="1"/>
    <xf numFmtId="167" fontId="0" fillId="7" borderId="17" xfId="1" applyNumberFormat="1" applyFont="1" applyFill="1" applyBorder="1"/>
    <xf numFmtId="167" fontId="0" fillId="7" borderId="19" xfId="1" applyNumberFormat="1" applyFont="1" applyFill="1" applyBorder="1"/>
    <xf numFmtId="167" fontId="0" fillId="9" borderId="16" xfId="1" applyNumberFormat="1" applyFont="1" applyFill="1" applyBorder="1"/>
    <xf numFmtId="167" fontId="0" fillId="9" borderId="19" xfId="1" applyNumberFormat="1" applyFont="1" applyFill="1" applyBorder="1"/>
    <xf numFmtId="167" fontId="0" fillId="9" borderId="17" xfId="1" applyNumberFormat="1" applyFont="1" applyFill="1" applyBorder="1"/>
    <xf numFmtId="167" fontId="0" fillId="2" borderId="16" xfId="1" applyNumberFormat="1" applyFont="1" applyFill="1" applyBorder="1"/>
    <xf numFmtId="167" fontId="0" fillId="2" borderId="17" xfId="1" applyNumberFormat="1" applyFont="1" applyFill="1" applyBorder="1"/>
    <xf numFmtId="167" fontId="0" fillId="2" borderId="19" xfId="1" applyNumberFormat="1" applyFont="1" applyFill="1" applyBorder="1"/>
    <xf numFmtId="167" fontId="0" fillId="2" borderId="24" xfId="1" applyNumberFormat="1" applyFont="1" applyFill="1" applyBorder="1"/>
    <xf numFmtId="167" fontId="0" fillId="8" borderId="16" xfId="1" applyNumberFormat="1" applyFont="1" applyFill="1" applyBorder="1"/>
    <xf numFmtId="167" fontId="0" fillId="8" borderId="19" xfId="1" applyNumberFormat="1" applyFont="1" applyFill="1" applyBorder="1"/>
    <xf numFmtId="167" fontId="0" fillId="8" borderId="24" xfId="1" applyNumberFormat="1" applyFont="1" applyFill="1" applyBorder="1"/>
    <xf numFmtId="167" fontId="0" fillId="0" borderId="0" xfId="0" applyNumberFormat="1"/>
    <xf numFmtId="0" fontId="9" fillId="4" borderId="9" xfId="0" applyFont="1" applyFill="1" applyBorder="1" applyAlignment="1">
      <alignment horizontal="left" vertical="center" wrapText="1"/>
    </xf>
    <xf numFmtId="9" fontId="0" fillId="8" borderId="18" xfId="2" applyFont="1" applyFill="1" applyBorder="1"/>
    <xf numFmtId="166" fontId="0" fillId="5" borderId="16" xfId="1" applyNumberFormat="1" applyFont="1" applyFill="1" applyBorder="1"/>
    <xf numFmtId="166" fontId="0" fillId="5" borderId="17" xfId="1" applyNumberFormat="1" applyFont="1" applyFill="1" applyBorder="1"/>
    <xf numFmtId="166" fontId="0" fillId="5" borderId="19" xfId="1" applyNumberFormat="1" applyFont="1" applyFill="1" applyBorder="1"/>
    <xf numFmtId="167" fontId="0" fillId="2" borderId="2" xfId="1" applyNumberFormat="1" applyFont="1" applyFill="1" applyBorder="1" applyAlignment="1">
      <alignment horizontal="center" vertical="center"/>
    </xf>
    <xf numFmtId="167" fontId="0" fillId="2" borderId="0" xfId="1" applyNumberFormat="1" applyFont="1" applyFill="1" applyBorder="1" applyAlignment="1">
      <alignment horizontal="center" vertical="center"/>
    </xf>
    <xf numFmtId="167" fontId="0" fillId="2" borderId="7" xfId="1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7" fontId="0" fillId="8" borderId="2" xfId="1" applyNumberFormat="1" applyFont="1" applyFill="1" applyBorder="1" applyAlignment="1">
      <alignment horizontal="center" vertical="center"/>
    </xf>
    <xf numFmtId="167" fontId="0" fillId="8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167" fontId="0" fillId="9" borderId="2" xfId="1" applyNumberFormat="1" applyFont="1" applyFill="1" applyBorder="1" applyAlignment="1">
      <alignment horizontal="center" vertical="center"/>
    </xf>
    <xf numFmtId="167" fontId="0" fillId="9" borderId="0" xfId="1" applyNumberFormat="1" applyFont="1" applyFill="1" applyBorder="1" applyAlignment="1">
      <alignment horizontal="center" vertical="center"/>
    </xf>
    <xf numFmtId="167" fontId="0" fillId="9" borderId="7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167" fontId="0" fillId="6" borderId="2" xfId="1" applyNumberFormat="1" applyFont="1" applyFill="1" applyBorder="1" applyAlignment="1">
      <alignment horizontal="center" vertical="center"/>
    </xf>
    <xf numFmtId="167" fontId="0" fillId="6" borderId="7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7" fontId="0" fillId="7" borderId="2" xfId="1" applyNumberFormat="1" applyFont="1" applyFill="1" applyBorder="1" applyAlignment="1">
      <alignment horizontal="center" vertical="center"/>
    </xf>
    <xf numFmtId="167" fontId="0" fillId="7" borderId="0" xfId="1" applyNumberFormat="1" applyFont="1" applyFill="1" applyBorder="1" applyAlignment="1">
      <alignment horizontal="center" vertical="center"/>
    </xf>
    <xf numFmtId="167" fontId="0" fillId="7" borderId="7" xfId="1" applyNumberFormat="1" applyFont="1" applyFill="1" applyBorder="1" applyAlignment="1">
      <alignment horizontal="center" vertical="center"/>
    </xf>
    <xf numFmtId="167" fontId="0" fillId="6" borderId="0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7" fontId="0" fillId="5" borderId="2" xfId="1" applyNumberFormat="1" applyFont="1" applyFill="1" applyBorder="1" applyAlignment="1">
      <alignment horizontal="center" vertical="center"/>
    </xf>
    <xf numFmtId="167" fontId="0" fillId="5" borderId="0" xfId="1" applyNumberFormat="1" applyFont="1" applyFill="1" applyBorder="1" applyAlignment="1">
      <alignment horizontal="center" vertical="center"/>
    </xf>
    <xf numFmtId="167" fontId="0" fillId="5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7" fontId="0" fillId="4" borderId="4" xfId="1" applyNumberFormat="1" applyFont="1" applyFill="1" applyBorder="1" applyAlignment="1">
      <alignment horizontal="center" vertical="center"/>
    </xf>
    <xf numFmtId="167" fontId="0" fillId="4" borderId="6" xfId="1" applyNumberFormat="1" applyFont="1" applyFill="1" applyBorder="1" applyAlignment="1">
      <alignment horizontal="center" vertical="center"/>
    </xf>
    <xf numFmtId="167" fontId="0" fillId="4" borderId="2" xfId="1" applyNumberFormat="1" applyFont="1" applyFill="1" applyBorder="1" applyAlignment="1">
      <alignment horizontal="center" vertical="center"/>
    </xf>
    <xf numFmtId="167" fontId="0" fillId="4" borderId="0" xfId="1" applyNumberFormat="1" applyFont="1" applyFill="1" applyBorder="1" applyAlignment="1">
      <alignment horizontal="center" vertical="center"/>
    </xf>
    <xf numFmtId="167" fontId="0" fillId="4" borderId="7" xfId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167" fontId="0" fillId="4" borderId="8" xfId="1" applyNumberFormat="1" applyFont="1" applyFill="1" applyBorder="1" applyAlignment="1">
      <alignment horizontal="center" vertical="center"/>
    </xf>
    <xf numFmtId="167" fontId="0" fillId="4" borderId="23" xfId="1" applyNumberFormat="1" applyFont="1" applyFill="1" applyBorder="1" applyAlignment="1">
      <alignment horizontal="center" vertical="center"/>
    </xf>
    <xf numFmtId="167" fontId="0" fillId="4" borderId="13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MATAMOR/AppData/Local/Microsoft/Windows/Temporary%20Internet%20Files/Content.IE5/KT2QM2Q2/LIBRO%2012%20GASTOS%20Y%20COSTOS%20POR%20CENTRO%20DE%20CO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MATAMOR/AppData/Local/Microsoft/Windows/Temporary%20Internet%20Files/Content.IE5/KT2QM2Q2/CUADROS%20PSFF%20ESE%20GENERALES_1%20FINAL%20PARA%20IMPRIMIR%20esm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>
        <row r="33">
          <cell r="C33">
            <v>19156968.703703705</v>
          </cell>
          <cell r="D33">
            <v>26296399.229173332</v>
          </cell>
          <cell r="E33">
            <v>100579788.63594668</v>
          </cell>
          <cell r="G33">
            <v>6188515</v>
          </cell>
          <cell r="H33">
            <v>84458172.53747879</v>
          </cell>
          <cell r="I33">
            <v>0</v>
          </cell>
          <cell r="J33">
            <v>12787848.333333334</v>
          </cell>
          <cell r="Q33">
            <v>4641415</v>
          </cell>
          <cell r="S33">
            <v>7747915</v>
          </cell>
          <cell r="U33">
            <v>7948670.7998545449</v>
          </cell>
          <cell r="V33">
            <v>0</v>
          </cell>
          <cell r="AC33">
            <v>13414415</v>
          </cell>
          <cell r="AE33">
            <v>3325415</v>
          </cell>
          <cell r="AF33">
            <v>10926415</v>
          </cell>
          <cell r="AG33">
            <v>38640349.238800004</v>
          </cell>
          <cell r="AH33">
            <v>336112287.47829038</v>
          </cell>
        </row>
      </sheetData>
      <sheetData sheetId="1">
        <row r="33">
          <cell r="C33">
            <v>14714635.25</v>
          </cell>
          <cell r="D33">
            <v>20846064.282493334</v>
          </cell>
          <cell r="E33">
            <v>98695281.190146655</v>
          </cell>
          <cell r="G33">
            <v>4631635.25</v>
          </cell>
          <cell r="H33">
            <v>91012903.360276952</v>
          </cell>
          <cell r="I33">
            <v>12089635.25</v>
          </cell>
          <cell r="J33">
            <v>12089635.25</v>
          </cell>
          <cell r="S33">
            <v>15880635.25</v>
          </cell>
          <cell r="U33">
            <v>7689038.9971363638</v>
          </cell>
          <cell r="AC33">
            <v>17001069.25</v>
          </cell>
          <cell r="AF33">
            <v>5691635.25</v>
          </cell>
          <cell r="AG33">
            <v>38435988.897279993</v>
          </cell>
          <cell r="AH33">
            <v>338778157.47733325</v>
          </cell>
        </row>
      </sheetData>
      <sheetData sheetId="2">
        <row r="33">
          <cell r="C33">
            <v>30241727.168710303</v>
          </cell>
          <cell r="D33">
            <v>18877186.731103029</v>
          </cell>
          <cell r="E33">
            <v>82394766.006619409</v>
          </cell>
          <cell r="G33">
            <v>12242252.792727273</v>
          </cell>
          <cell r="H33">
            <v>48550644.433143027</v>
          </cell>
          <cell r="I33">
            <v>27651492.084026668</v>
          </cell>
          <cell r="J33">
            <v>7961627.126060606</v>
          </cell>
          <cell r="S33">
            <v>10456256.792727273</v>
          </cell>
          <cell r="U33">
            <v>6144597.0621818174</v>
          </cell>
          <cell r="AC33">
            <v>9125256.792727273</v>
          </cell>
          <cell r="AE33">
            <v>20714235.653395999</v>
          </cell>
          <cell r="AF33">
            <v>11865256.792727273</v>
          </cell>
          <cell r="AG33">
            <v>52800257.965463877</v>
          </cell>
          <cell r="AH33">
            <v>339025557.40161383</v>
          </cell>
        </row>
      </sheetData>
      <sheetData sheetId="3">
        <row r="33">
          <cell r="C33">
            <v>26770976.299019191</v>
          </cell>
          <cell r="D33">
            <v>25335952.496720202</v>
          </cell>
          <cell r="E33">
            <v>76013953.074989781</v>
          </cell>
          <cell r="G33">
            <v>7842342.055555556</v>
          </cell>
          <cell r="H33">
            <v>22661463.472426768</v>
          </cell>
          <cell r="I33">
            <v>38767565.386238284</v>
          </cell>
          <cell r="J33">
            <v>8560638.3888888881</v>
          </cell>
          <cell r="S33">
            <v>4616113.5</v>
          </cell>
          <cell r="U33">
            <v>8647860.8571924232</v>
          </cell>
          <cell r="AC33">
            <v>5873342.055555556</v>
          </cell>
          <cell r="AF33">
            <v>4092363.5</v>
          </cell>
          <cell r="AG33">
            <v>46284679.6501697</v>
          </cell>
          <cell r="AH33">
            <v>275467250.73675638</v>
          </cell>
        </row>
      </sheetData>
      <sheetData sheetId="4">
        <row r="32">
          <cell r="C32">
            <v>21740719.270454545</v>
          </cell>
          <cell r="D32">
            <v>20715843.705639731</v>
          </cell>
          <cell r="E32">
            <v>92238876.234835818</v>
          </cell>
          <cell r="G32">
            <v>16641719.270454545</v>
          </cell>
          <cell r="H32">
            <v>24640384.430948377</v>
          </cell>
          <cell r="I32">
            <v>65092901.046134554</v>
          </cell>
          <cell r="J32">
            <v>14941843.705639729</v>
          </cell>
          <cell r="S32">
            <v>18524719.270454548</v>
          </cell>
          <cell r="U32">
            <v>5808659.9877490913</v>
          </cell>
          <cell r="AC32">
            <v>15516719.270454545</v>
          </cell>
          <cell r="AE32">
            <v>12220386.306079999</v>
          </cell>
          <cell r="AF32">
            <v>18856342.455639735</v>
          </cell>
          <cell r="AG32">
            <v>47629939.056914538</v>
          </cell>
          <cell r="AH32">
            <v>374569054.01139975</v>
          </cell>
        </row>
      </sheetData>
      <sheetData sheetId="5">
        <row r="36">
          <cell r="C36">
            <v>28242680.399999999</v>
          </cell>
          <cell r="D36">
            <v>13932386.070079999</v>
          </cell>
          <cell r="E36">
            <v>84233999.008640006</v>
          </cell>
          <cell r="G36">
            <v>27743414.000000004</v>
          </cell>
          <cell r="H36">
            <v>26737754.18688</v>
          </cell>
          <cell r="I36">
            <v>58305360.177280009</v>
          </cell>
          <cell r="J36">
            <v>11266968.070079997</v>
          </cell>
          <cell r="S36">
            <v>4673974</v>
          </cell>
          <cell r="AC36">
            <v>8243414.0000000009</v>
          </cell>
          <cell r="AE36">
            <v>10520297.4912</v>
          </cell>
          <cell r="AF36">
            <v>17806914.733440001</v>
          </cell>
          <cell r="AG36">
            <v>60234387.201359995</v>
          </cell>
          <cell r="AH36">
            <v>351941549.33895999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X10">
            <v>2160.6999999999998</v>
          </cell>
          <cell r="Y10">
            <v>2150.16</v>
          </cell>
          <cell r="Z10">
            <v>1807.61</v>
          </cell>
          <cell r="AA10">
            <v>2097.46</v>
          </cell>
          <cell r="AB10">
            <v>2613.9199999999996</v>
          </cell>
          <cell r="AC10">
            <v>2629.7299999999996</v>
          </cell>
        </row>
        <row r="14">
          <cell r="X14">
            <v>379.43999999999994</v>
          </cell>
          <cell r="Y14">
            <v>252.95999999999998</v>
          </cell>
          <cell r="AA14">
            <v>569.16</v>
          </cell>
          <cell r="AB14">
            <v>695.64</v>
          </cell>
          <cell r="AC14">
            <v>885.3599999999999</v>
          </cell>
        </row>
        <row r="15">
          <cell r="X15">
            <v>316.2</v>
          </cell>
          <cell r="Y15">
            <v>326.73999999999995</v>
          </cell>
          <cell r="AA15">
            <v>305.65999999999997</v>
          </cell>
          <cell r="AB15">
            <v>247.68999999999997</v>
          </cell>
          <cell r="AC15">
            <v>179.17999999999998</v>
          </cell>
        </row>
        <row r="18">
          <cell r="X18">
            <v>156.44999999999999</v>
          </cell>
          <cell r="Y18">
            <v>327.9</v>
          </cell>
          <cell r="Z18">
            <v>240.6</v>
          </cell>
          <cell r="AA18">
            <v>160.04999999999998</v>
          </cell>
          <cell r="AB18">
            <v>217.35</v>
          </cell>
          <cell r="AC18">
            <v>303.59999999999997</v>
          </cell>
        </row>
        <row r="20">
          <cell r="X20">
            <v>46.8</v>
          </cell>
          <cell r="Y20">
            <v>46.8</v>
          </cell>
          <cell r="Z20">
            <v>51.15</v>
          </cell>
          <cell r="AA20">
            <v>48.9</v>
          </cell>
          <cell r="AB20">
            <v>52.199999999999996</v>
          </cell>
          <cell r="AC20">
            <v>52.35</v>
          </cell>
        </row>
        <row r="21">
          <cell r="X21">
            <v>113.1</v>
          </cell>
          <cell r="Y21">
            <v>77.55</v>
          </cell>
          <cell r="Z21">
            <v>85.95</v>
          </cell>
          <cell r="AA21">
            <v>58.349999999999994</v>
          </cell>
          <cell r="AB21">
            <v>63.9</v>
          </cell>
          <cell r="AC21">
            <v>80.099999999999994</v>
          </cell>
        </row>
        <row r="22">
          <cell r="X22">
            <v>0</v>
          </cell>
        </row>
        <row r="23">
          <cell r="X23">
            <v>2728.1800000000003</v>
          </cell>
          <cell r="Y23">
            <v>2407.86</v>
          </cell>
          <cell r="Z23">
            <v>2003.8200000000002</v>
          </cell>
          <cell r="AA23">
            <v>2720.9</v>
          </cell>
          <cell r="AB23">
            <v>3090.36</v>
          </cell>
          <cell r="AC23">
            <v>3374.28</v>
          </cell>
        </row>
        <row r="24">
          <cell r="X24">
            <v>1456.44</v>
          </cell>
          <cell r="Y24">
            <v>556.5</v>
          </cell>
          <cell r="Z24">
            <v>250.16000000000003</v>
          </cell>
          <cell r="AA24">
            <v>568.16000000000008</v>
          </cell>
          <cell r="AB24">
            <v>560.74</v>
          </cell>
          <cell r="AC24">
            <v>585.12</v>
          </cell>
        </row>
        <row r="25">
          <cell r="X25">
            <v>310.58000000000004</v>
          </cell>
          <cell r="Y25">
            <v>168.54000000000002</v>
          </cell>
          <cell r="Z25">
            <v>131.44</v>
          </cell>
          <cell r="AA25">
            <v>68.900000000000006</v>
          </cell>
          <cell r="AB25">
            <v>65.72</v>
          </cell>
          <cell r="AC25">
            <v>49.82</v>
          </cell>
        </row>
        <row r="26">
          <cell r="X26">
            <v>287.7</v>
          </cell>
          <cell r="Y26">
            <v>214.20000000000002</v>
          </cell>
          <cell r="Z26">
            <v>201.60000000000002</v>
          </cell>
          <cell r="AA26">
            <v>98.7</v>
          </cell>
          <cell r="AB26">
            <v>37.800000000000004</v>
          </cell>
          <cell r="AC26">
            <v>56.7</v>
          </cell>
        </row>
        <row r="27">
          <cell r="X27">
            <v>5350.8</v>
          </cell>
          <cell r="Y27">
            <v>3741.92</v>
          </cell>
          <cell r="Z27">
            <v>3081.26</v>
          </cell>
          <cell r="AA27">
            <v>3694.6</v>
          </cell>
          <cell r="AB27">
            <v>1834.5600000000002</v>
          </cell>
        </row>
        <row r="124">
          <cell r="X124">
            <v>390</v>
          </cell>
          <cell r="Y124">
            <v>390</v>
          </cell>
        </row>
        <row r="161">
          <cell r="X161">
            <v>1760.22</v>
          </cell>
          <cell r="Y161">
            <v>1011.78</v>
          </cell>
          <cell r="AA161">
            <v>3377.88</v>
          </cell>
          <cell r="AB161">
            <v>3411.54</v>
          </cell>
          <cell r="AC161">
            <v>3637.2599999999998</v>
          </cell>
        </row>
        <row r="167">
          <cell r="X167">
            <v>792</v>
          </cell>
          <cell r="Y167">
            <v>454</v>
          </cell>
          <cell r="Z167">
            <v>670</v>
          </cell>
          <cell r="AA167">
            <v>912</v>
          </cell>
          <cell r="AB167">
            <v>526</v>
          </cell>
          <cell r="AC167">
            <v>572</v>
          </cell>
        </row>
        <row r="192">
          <cell r="X192">
            <v>41.86</v>
          </cell>
          <cell r="Z192">
            <v>49.14</v>
          </cell>
          <cell r="AB192">
            <v>81.900000000000006</v>
          </cell>
          <cell r="AC192">
            <v>98.28</v>
          </cell>
        </row>
        <row r="200">
          <cell r="X200">
            <v>565.5</v>
          </cell>
          <cell r="Y200">
            <v>387.75</v>
          </cell>
          <cell r="Z200">
            <v>307.5</v>
          </cell>
          <cell r="AA200">
            <v>291.75</v>
          </cell>
          <cell r="AB200">
            <v>447.75</v>
          </cell>
          <cell r="AC200">
            <v>452.25</v>
          </cell>
        </row>
        <row r="201">
          <cell r="Z201">
            <v>429.75</v>
          </cell>
          <cell r="AA201">
            <v>20.25</v>
          </cell>
          <cell r="AB201">
            <v>321.75</v>
          </cell>
          <cell r="AC201">
            <v>346.5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workbookViewId="0">
      <selection activeCell="N95" sqref="N95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167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65"/>
      <c r="O1" s="141"/>
      <c r="P1" s="142"/>
      <c r="Q1" s="142"/>
      <c r="R1" s="142"/>
    </row>
    <row r="2" spans="1:18">
      <c r="L2" s="140"/>
      <c r="M2" s="141"/>
      <c r="N2" s="165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66"/>
      <c r="O4" s="142"/>
      <c r="P4" s="142"/>
      <c r="Q4" s="142"/>
      <c r="R4" s="142"/>
    </row>
    <row r="5" spans="1:18">
      <c r="B5" s="8" t="s">
        <v>430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431</v>
      </c>
      <c r="L7" s="267"/>
      <c r="M7" s="267"/>
      <c r="N7" s="268"/>
    </row>
    <row r="8" spans="1:18" s="18" customFormat="1" ht="43.8" thickBot="1">
      <c r="A8" s="261"/>
      <c r="B8" s="263"/>
      <c r="C8" s="265"/>
      <c r="D8" s="154" t="s">
        <v>2</v>
      </c>
      <c r="E8" s="138" t="s">
        <v>426</v>
      </c>
      <c r="F8" s="138" t="s">
        <v>427</v>
      </c>
      <c r="G8" s="138" t="s">
        <v>428</v>
      </c>
      <c r="H8" s="138" t="s">
        <v>429</v>
      </c>
      <c r="I8" s="155" t="s">
        <v>384</v>
      </c>
      <c r="J8" s="149" t="s">
        <v>3</v>
      </c>
      <c r="K8" s="156" t="s">
        <v>4</v>
      </c>
      <c r="L8" s="157" t="s">
        <v>5</v>
      </c>
      <c r="M8" s="158" t="s">
        <v>6</v>
      </c>
      <c r="N8" s="156" t="s">
        <v>7</v>
      </c>
    </row>
    <row r="9" spans="1:18" ht="15" thickBot="1">
      <c r="A9" s="246">
        <v>2</v>
      </c>
      <c r="B9" s="248" t="s">
        <v>8</v>
      </c>
      <c r="C9" s="250" t="s">
        <v>395</v>
      </c>
      <c r="D9" s="252" t="s">
        <v>9</v>
      </c>
      <c r="E9" s="151">
        <v>2</v>
      </c>
      <c r="F9" s="151" t="s">
        <v>8</v>
      </c>
      <c r="G9" s="152" t="s">
        <v>395</v>
      </c>
      <c r="H9" s="151" t="s">
        <v>9</v>
      </c>
      <c r="I9" s="150" t="s">
        <v>10</v>
      </c>
      <c r="J9" s="153" t="s">
        <v>11</v>
      </c>
      <c r="K9" s="254">
        <f>+'[1]12 - Gastos y costos 2008'!$C$33</f>
        <v>19156968.703703705</v>
      </c>
      <c r="L9" s="130">
        <f>+'[2]5 -Produccion '!$X$10</f>
        <v>2160.6999999999998</v>
      </c>
      <c r="M9" s="131">
        <f>+L9/(+$L$13+$L$12+$L$11+$L$10+$L$9)</f>
        <v>0.85062240663900412</v>
      </c>
      <c r="N9" s="168">
        <f>K9/L9</f>
        <v>8866.093721342022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54"/>
      <c r="L10" s="26"/>
      <c r="M10" s="27">
        <f t="shared" ref="M10:M13" si="0">+L10/(+$L$13+$L$12+$L$11+$L$10+$L$9)</f>
        <v>0</v>
      </c>
      <c r="N10" s="169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54"/>
      <c r="L11" s="26"/>
      <c r="M11" s="27">
        <f t="shared" si="0"/>
        <v>0</v>
      </c>
      <c r="N11" s="169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54"/>
      <c r="L12" s="26"/>
      <c r="M12" s="27">
        <f t="shared" si="0"/>
        <v>0</v>
      </c>
      <c r="N12" s="169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55"/>
      <c r="L13" s="29">
        <f>+'[2]5 -Produccion '!$X$14</f>
        <v>379.43999999999994</v>
      </c>
      <c r="M13" s="30">
        <f t="shared" si="0"/>
        <v>0.14937759336099585</v>
      </c>
      <c r="N13" s="170">
        <f>+K9/L13</f>
        <v>50487.478135419849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2008'!$D$33</f>
        <v>26296399.229173332</v>
      </c>
      <c r="L14" s="25">
        <f>+'[2]5 -Produccion '!$X$15</f>
        <v>316.2</v>
      </c>
      <c r="M14" s="32">
        <f>+L14/(+$L$14+$L$15+$L$16)</f>
        <v>1</v>
      </c>
      <c r="N14" s="171">
        <f>K14/L14</f>
        <v>83163.81792907443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172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173"/>
    </row>
    <row r="17" spans="1:16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2008'!$H$33</f>
        <v>84458172.53747879</v>
      </c>
      <c r="L17" s="40">
        <f>+'[2]5 -Produccion '!$X$18</f>
        <v>156.44999999999999</v>
      </c>
      <c r="M17" s="131">
        <f>+L17/($L$17+$L$18+$L$19+$L$20)</f>
        <v>0.49454717875770499</v>
      </c>
      <c r="N17" s="174">
        <f>+K17/L17</f>
        <v>539841.3073664353</v>
      </c>
    </row>
    <row r="18" spans="1:16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27">
        <f t="shared" ref="M18:M20" si="2">+L18/($L$17+$L$18+$L$19+$L$20)</f>
        <v>0</v>
      </c>
      <c r="N18" s="175"/>
    </row>
    <row r="19" spans="1:16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'!$X$20</f>
        <v>46.8</v>
      </c>
      <c r="M19" s="27">
        <f t="shared" si="2"/>
        <v>0.14793741109530581</v>
      </c>
      <c r="N19" s="175">
        <f>+K17/L19</f>
        <v>1804661.8063563844</v>
      </c>
    </row>
    <row r="20" spans="1:16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'!$X$21</f>
        <v>113.1</v>
      </c>
      <c r="M20" s="131">
        <f t="shared" si="2"/>
        <v>0.35751541014698907</v>
      </c>
      <c r="N20" s="176">
        <f>+K17/L20</f>
        <v>746756.60952677974</v>
      </c>
      <c r="P20" s="195"/>
    </row>
    <row r="21" spans="1:16" ht="15" thickBot="1">
      <c r="A21" s="238"/>
      <c r="B21" s="239"/>
      <c r="C21" s="47" t="s">
        <v>398</v>
      </c>
      <c r="D21" s="137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96" t="s">
        <v>36</v>
      </c>
      <c r="K21" s="50">
        <f>+'[1]12 - Gastos y costos 2008'!$I$33</f>
        <v>0</v>
      </c>
      <c r="L21" s="51">
        <f>+'[2]5 -Produccion '!$X$22</f>
        <v>0</v>
      </c>
      <c r="M21" s="133" t="e">
        <f>+L21/L21</f>
        <v>#DIV/0!</v>
      </c>
      <c r="N21" s="177"/>
    </row>
    <row r="22" spans="1:16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2008'!$G$33</f>
        <v>6188515</v>
      </c>
      <c r="L22" s="40">
        <f>+'[2]5 -Produccion '!$X$23</f>
        <v>2728.1800000000003</v>
      </c>
      <c r="M22" s="41">
        <f>+L22/(+$L$22+$L$23+$L$24+$L$25)</f>
        <v>0.57040289364193275</v>
      </c>
      <c r="N22" s="174">
        <f>+K22/L22</f>
        <v>2268.3675563929064</v>
      </c>
    </row>
    <row r="23" spans="1:16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'!$X$24</f>
        <v>1456.44</v>
      </c>
      <c r="M23" s="41">
        <f t="shared" ref="M23:M25" si="4">+L23/(+$L$22+$L$23+$L$24+$L$25)</f>
        <v>0.30450981622028472</v>
      </c>
      <c r="N23" s="175">
        <f>+K22/L23</f>
        <v>4249.0696492818106</v>
      </c>
    </row>
    <row r="24" spans="1:16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'!$X$25</f>
        <v>310.58000000000004</v>
      </c>
      <c r="M24" s="41">
        <f t="shared" si="4"/>
        <v>6.4935499383219381E-2</v>
      </c>
      <c r="N24" s="175">
        <f>+K22/L24</f>
        <v>19925.671324618452</v>
      </c>
    </row>
    <row r="25" spans="1:16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5">
        <f>+'[2]5 -Produccion '!$X$26</f>
        <v>287.7</v>
      </c>
      <c r="M25" s="41">
        <f t="shared" si="4"/>
        <v>6.0151790754563124E-2</v>
      </c>
      <c r="N25" s="176">
        <f>+K22/L25</f>
        <v>21510.30587417449</v>
      </c>
    </row>
    <row r="26" spans="1:16" ht="27" thickBot="1">
      <c r="A26" s="238"/>
      <c r="B26" s="239"/>
      <c r="C26" s="47" t="s">
        <v>400</v>
      </c>
      <c r="D26" s="137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2008'!$E$33</f>
        <v>100579788.63594668</v>
      </c>
      <c r="L26" s="51">
        <f>+'[2]5 -Produccion '!$X$27</f>
        <v>5350.8</v>
      </c>
      <c r="M26" s="133">
        <f>+L26/L26</f>
        <v>1</v>
      </c>
      <c r="N26" s="177"/>
    </row>
    <row r="27" spans="1:16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>
        <v>0</v>
      </c>
      <c r="L27" s="40"/>
      <c r="M27" s="41" t="e">
        <f>+L27/SUM($L$27:$L$105)</f>
        <v>#DIV/0!</v>
      </c>
      <c r="N27" s="174"/>
    </row>
    <row r="28" spans="1:16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175"/>
    </row>
    <row r="29" spans="1:16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175"/>
    </row>
    <row r="30" spans="1:16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175"/>
    </row>
    <row r="31" spans="1:16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175"/>
    </row>
    <row r="32" spans="1:16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175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175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175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175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175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175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175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175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175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175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175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175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175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175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175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175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175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175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175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175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175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175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175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175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175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175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175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175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175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175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175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175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175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175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175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175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175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175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175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175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175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175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175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175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175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175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175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175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175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175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175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175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175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175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175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175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175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175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175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175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175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175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175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175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175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175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175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175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175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175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175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175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175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176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2008'!$J$33</f>
        <v>12787848.333333334</v>
      </c>
      <c r="L106" s="58"/>
      <c r="M106" s="59" t="e">
        <f>+L106/(+$L$106+$L$107+$L$108)</f>
        <v>#DIV/0!</v>
      </c>
      <c r="N106" s="178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179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180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>
        <v>0</v>
      </c>
      <c r="L109" s="58"/>
      <c r="M109" s="59" t="e">
        <f>+L109/(+$L$109+$L$110)</f>
        <v>#DIV/0!</v>
      </c>
      <c r="N109" s="178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180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>
        <v>0</v>
      </c>
      <c r="L111" s="58"/>
      <c r="M111" s="59" t="e">
        <f>+L111/(+$L$111+$L$112)</f>
        <v>#DIV/0!</v>
      </c>
      <c r="N111" s="178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180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>
        <v>0</v>
      </c>
      <c r="L113" s="58"/>
      <c r="M113" s="59" t="e">
        <f>+L113/(+$L$113+$L$114)</f>
        <v>#DIV/0!</v>
      </c>
      <c r="N113" s="178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180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>
        <v>0</v>
      </c>
      <c r="L115" s="58"/>
      <c r="M115" s="59" t="e">
        <f>+L115/(+$L$115+$L$116)</f>
        <v>#DIV/0!</v>
      </c>
      <c r="N115" s="178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180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>
        <v>0</v>
      </c>
      <c r="L117" s="58"/>
      <c r="M117" s="59" t="e">
        <f>+L117/(+$L$117+$L$118+$L$119+$L$120)</f>
        <v>#DIV/0!</v>
      </c>
      <c r="N117" s="178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179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179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180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>
        <v>0</v>
      </c>
      <c r="L121" s="58"/>
      <c r="M121" s="59" t="e">
        <f>+L121/(+$L$121+$L$122)</f>
        <v>#DIV/0!</v>
      </c>
      <c r="N121" s="178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180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136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>
        <f>+'[1]12 - Gastos y costos 2008'!$Q$33</f>
        <v>4641415</v>
      </c>
      <c r="L123" s="71">
        <f>+'[2]5 -Produccion '!$X$124</f>
        <v>390</v>
      </c>
      <c r="M123" s="72">
        <f>+L123/L123</f>
        <v>1</v>
      </c>
      <c r="N123" s="181">
        <f>+K123/L123</f>
        <v>11901.064102564103</v>
      </c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>
        <v>0</v>
      </c>
      <c r="L124" s="75"/>
      <c r="M124" s="76" t="e">
        <f>+L124/(SUM($L$124:$L$159))</f>
        <v>#DIV/0!</v>
      </c>
      <c r="N124" s="182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183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183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183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183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183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183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183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183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183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183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183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183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183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183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183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183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183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183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183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183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183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183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183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183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183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183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183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183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183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183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183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183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183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183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1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2008'!$S$33</f>
        <v>7747915</v>
      </c>
      <c r="L160" s="95">
        <f>+'[2]5 -Produccion '!$X$161</f>
        <v>1760.22</v>
      </c>
      <c r="M160" s="96">
        <f>+L160/(+$L$160+$L$161)</f>
        <v>1</v>
      </c>
      <c r="N160" s="185"/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>
        <f>+L161/(+$L$160+$L$161)</f>
        <v>0</v>
      </c>
      <c r="N161" s="186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185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87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86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>
        <f>+'[1]12 - Gastos y costos 2008'!$U$33</f>
        <v>7948670.7998545449</v>
      </c>
      <c r="L165" s="95"/>
      <c r="M165" s="96">
        <f>+L165/(+$L$165+$L$166+$L$167+$L$168)</f>
        <v>0</v>
      </c>
      <c r="N165" s="185"/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102">
        <f>+'[2]5 -Produccion '!$X$167</f>
        <v>792</v>
      </c>
      <c r="M166" s="103">
        <f t="shared" ref="M166:M168" si="12">+L166/(+$L$165+$L$166+$L$167+$L$168)</f>
        <v>1</v>
      </c>
      <c r="N166" s="187">
        <f>+K165/L166</f>
        <v>10036.200504866849</v>
      </c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87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86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>
        <f>+'[1]12 - Gastos y costos 2008'!$V$33</f>
        <v>0</v>
      </c>
      <c r="L169" s="95"/>
      <c r="M169" s="96" t="e">
        <f>+L169/(+$L$169+$L$170+$L$171+$L$172+$L$173+$L$174)</f>
        <v>#DIV/0!</v>
      </c>
      <c r="N169" s="185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87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87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87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87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86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88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89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90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88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89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89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89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90"/>
    </row>
    <row r="183" spans="1:14" ht="27" thickBot="1">
      <c r="A183" s="221"/>
      <c r="B183" s="222"/>
      <c r="C183" s="116" t="s">
        <v>417</v>
      </c>
      <c r="D183" s="135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91"/>
    </row>
    <row r="184" spans="1:14" ht="15" thickBot="1">
      <c r="A184" s="221"/>
      <c r="B184" s="222"/>
      <c r="C184" s="116" t="s">
        <v>418</v>
      </c>
      <c r="D184" s="135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9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88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90"/>
    </row>
    <row r="187" spans="1:14" ht="15" thickBot="1">
      <c r="A187" s="221"/>
      <c r="B187" s="222"/>
      <c r="C187" s="116" t="s">
        <v>420</v>
      </c>
      <c r="D187" s="135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91"/>
    </row>
    <row r="188" spans="1:14" ht="27" thickBot="1">
      <c r="A188" s="221"/>
      <c r="B188" s="222"/>
      <c r="C188" s="116" t="s">
        <v>421</v>
      </c>
      <c r="D188" s="135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2008'!$AC$33</f>
        <v>13414415</v>
      </c>
      <c r="L188" s="119"/>
      <c r="M188" s="120" t="e">
        <f>+L188/L188</f>
        <v>#DIV/0!</v>
      </c>
      <c r="N188" s="191"/>
    </row>
    <row r="189" spans="1:14" ht="27" thickBot="1">
      <c r="A189" s="221"/>
      <c r="B189" s="222"/>
      <c r="C189" s="116" t="s">
        <v>422</v>
      </c>
      <c r="D189" s="135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9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>
        <f>+'[1]12 - Gastos y costos 2008'!$AE$33</f>
        <v>3325415</v>
      </c>
      <c r="L190" s="87"/>
      <c r="M190" s="88">
        <f>+L190/(+$L$190+$L$191)</f>
        <v>0</v>
      </c>
      <c r="N190" s="192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>
        <f>+'[2]5 -Produccion '!$X$192</f>
        <v>41.86</v>
      </c>
      <c r="M191" s="91">
        <f>+L191/(+$L$190+$L$191)</f>
        <v>1</v>
      </c>
      <c r="N191" s="193">
        <f>+K190/L191</f>
        <v>79441.352126134734</v>
      </c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2008'!$AF$33</f>
        <v>10926415</v>
      </c>
      <c r="L192" s="87"/>
      <c r="M192" s="88" t="e">
        <f>+L192/(+$L$192+$L$193)</f>
        <v>#DIV/0!</v>
      </c>
      <c r="N192" s="192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193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96" t="s">
        <v>389</v>
      </c>
      <c r="K194" s="126">
        <f>+'[1]12 - Gastos y costos 2008'!$AG$33</f>
        <v>38640349.238800004</v>
      </c>
      <c r="L194" s="127">
        <f>+'[2]5 -Produccion '!$X$200</f>
        <v>565.5</v>
      </c>
      <c r="M194" s="197">
        <f>+L194/(+$L$190+$L$191)</f>
        <v>13.509316770186336</v>
      </c>
      <c r="N194" s="194">
        <f>+K194/L194</f>
        <v>68329.530042086655</v>
      </c>
    </row>
    <row r="195" spans="1:14">
      <c r="K195" s="159">
        <f>SUM(K9:K194)</f>
        <v>336112287.47829038</v>
      </c>
    </row>
    <row r="196" spans="1:14">
      <c r="K196" s="160">
        <f>+K195-'[1]12 - Gastos y costos 2008'!$AH$33</f>
        <v>0</v>
      </c>
    </row>
  </sheetData>
  <mergeCells count="85">
    <mergeCell ref="L3:R3"/>
    <mergeCell ref="A7:A8"/>
    <mergeCell ref="B7:B8"/>
    <mergeCell ref="C7:C8"/>
    <mergeCell ref="K7:N7"/>
    <mergeCell ref="A9:A16"/>
    <mergeCell ref="B9:B16"/>
    <mergeCell ref="C9:C13"/>
    <mergeCell ref="D9:D13"/>
    <mergeCell ref="K9:K13"/>
    <mergeCell ref="C14:C16"/>
    <mergeCell ref="D14:D16"/>
    <mergeCell ref="K14:K16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A123:A159"/>
    <mergeCell ref="B123:B159"/>
    <mergeCell ref="C124:C159"/>
    <mergeCell ref="D124:D159"/>
    <mergeCell ref="K124:K159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K106:K108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workbookViewId="0">
      <selection activeCell="N192" sqref="N192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40"/>
      <c r="O1" s="141"/>
      <c r="P1" s="142"/>
      <c r="Q1" s="142"/>
      <c r="R1" s="142"/>
    </row>
    <row r="2" spans="1:18">
      <c r="L2" s="140"/>
      <c r="M2" s="141"/>
      <c r="N2" s="140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43"/>
      <c r="O4" s="142"/>
      <c r="P4" s="142"/>
      <c r="Q4" s="142"/>
      <c r="R4" s="142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385</v>
      </c>
      <c r="L7" s="267"/>
      <c r="M7" s="267"/>
      <c r="N7" s="268"/>
    </row>
    <row r="8" spans="1:18" s="18" customFormat="1" ht="43.8" thickBot="1">
      <c r="A8" s="261"/>
      <c r="B8" s="269"/>
      <c r="C8" s="265"/>
      <c r="D8" s="22" t="s">
        <v>2</v>
      </c>
      <c r="E8" s="144" t="s">
        <v>426</v>
      </c>
      <c r="F8" s="144" t="s">
        <v>427</v>
      </c>
      <c r="G8" s="144" t="s">
        <v>428</v>
      </c>
      <c r="H8" s="144" t="s">
        <v>429</v>
      </c>
      <c r="I8" s="134" t="s">
        <v>384</v>
      </c>
      <c r="J8" s="149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47">
        <v>2</v>
      </c>
      <c r="B9" s="270" t="s">
        <v>8</v>
      </c>
      <c r="C9" s="251" t="s">
        <v>395</v>
      </c>
      <c r="D9" s="253" t="s">
        <v>9</v>
      </c>
      <c r="E9" s="139">
        <v>2</v>
      </c>
      <c r="F9" s="139" t="s">
        <v>8</v>
      </c>
      <c r="G9" s="145" t="s">
        <v>395</v>
      </c>
      <c r="H9" s="139" t="s">
        <v>9</v>
      </c>
      <c r="I9" s="23" t="s">
        <v>10</v>
      </c>
      <c r="J9" s="24" t="s">
        <v>11</v>
      </c>
      <c r="K9" s="254">
        <f>+'[1]12 - Gastos y costos 2009'!$C$33</f>
        <v>14714635.25</v>
      </c>
      <c r="L9" s="130">
        <f>+'[2]5 -Produccion '!$Y$10</f>
        <v>2150.16</v>
      </c>
      <c r="M9" s="131">
        <f>+L9/(+$L$13+$L$12+$L$11+$L$10+$L$9)</f>
        <v>0.85</v>
      </c>
      <c r="N9" s="132">
        <f>+K9/L9</f>
        <v>6843.5071110987092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54"/>
      <c r="L10" s="26"/>
      <c r="M10" s="27">
        <f t="shared" ref="M10:M13" si="0">+L10/(+$L$13+$L$12+$L$11+$L$10+$L$9)</f>
        <v>0</v>
      </c>
      <c r="N10" s="28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54"/>
      <c r="L11" s="26"/>
      <c r="M11" s="27">
        <f t="shared" si="0"/>
        <v>0</v>
      </c>
      <c r="N11" s="28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54"/>
      <c r="L12" s="26"/>
      <c r="M12" s="27">
        <f t="shared" si="0"/>
        <v>0</v>
      </c>
      <c r="N12" s="28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55"/>
      <c r="L13" s="29">
        <f>+'[2]5 -Produccion '!$X$14</f>
        <v>379.43999999999994</v>
      </c>
      <c r="M13" s="30">
        <f t="shared" si="0"/>
        <v>0.15</v>
      </c>
      <c r="N13" s="31">
        <f>+K9/L13</f>
        <v>38779.873629559355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2009'!$D$33</f>
        <v>20846064.282493334</v>
      </c>
      <c r="L14" s="25">
        <f>+'[2]5 -Produccion '!$Y$15</f>
        <v>326.73999999999995</v>
      </c>
      <c r="M14" s="32">
        <f>+L14/(+$L$14+$L$15+$L$16)</f>
        <v>1</v>
      </c>
      <c r="N14" s="33">
        <f>+K14/L14</f>
        <v>63800.160012527813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37"/>
    </row>
    <row r="17" spans="1:14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2009'!$H$33</f>
        <v>91012903.360276952</v>
      </c>
      <c r="L17" s="40">
        <f>+'[2]5 -Produccion '!$Y$18</f>
        <v>327.9</v>
      </c>
      <c r="M17" s="41">
        <f>+L17/($L$17+$L$18+$L$19+$L$20)</f>
        <v>0.72504145936981756</v>
      </c>
      <c r="N17" s="198">
        <f>+K17/L17</f>
        <v>277562.98676510202</v>
      </c>
    </row>
    <row r="18" spans="1:14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43">
        <f t="shared" ref="M18:M20" si="2">+L18/($L$17+$L$18+$L$19+$L$20)</f>
        <v>0</v>
      </c>
      <c r="N18" s="44"/>
    </row>
    <row r="19" spans="1:14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'!$Y$20</f>
        <v>46.8</v>
      </c>
      <c r="M19" s="43">
        <f t="shared" si="2"/>
        <v>0.10348258706467661</v>
      </c>
      <c r="N19" s="199">
        <f>+K17/L19</f>
        <v>1944720.1572708751</v>
      </c>
    </row>
    <row r="20" spans="1:14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'!$Y$21</f>
        <v>77.55</v>
      </c>
      <c r="M20" s="46">
        <f t="shared" si="2"/>
        <v>0.1714759535655058</v>
      </c>
      <c r="N20" s="200">
        <f>+K17/L20</f>
        <v>1173602.8802098897</v>
      </c>
    </row>
    <row r="21" spans="1:14" ht="15" thickBot="1">
      <c r="A21" s="238"/>
      <c r="B21" s="239"/>
      <c r="C21" s="47" t="s">
        <v>398</v>
      </c>
      <c r="D21" s="48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96" t="s">
        <v>36</v>
      </c>
      <c r="K21" s="50">
        <f>+'[1]12 - Gastos y costos 2009'!$I$33</f>
        <v>12089635.25</v>
      </c>
      <c r="L21" s="51"/>
      <c r="M21" s="133" t="e">
        <f>+L21/L21</f>
        <v>#DIV/0!</v>
      </c>
      <c r="N21" s="52"/>
    </row>
    <row r="22" spans="1:14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2009'!$G$33</f>
        <v>4631635.25</v>
      </c>
      <c r="L22" s="40">
        <f>+'[2]5 -Produccion '!$Y$23</f>
        <v>2407.86</v>
      </c>
      <c r="M22" s="41">
        <f>+L22/(+$L$22+$L$23+$L$24+$L$25)</f>
        <v>0.71938693197096004</v>
      </c>
      <c r="N22" s="53">
        <f>+K22/L22</f>
        <v>1923.5483998239099</v>
      </c>
    </row>
    <row r="23" spans="1:14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'!$Y$24</f>
        <v>556.5</v>
      </c>
      <c r="M23" s="41">
        <f t="shared" ref="M23:M25" si="4">+L23/(+$L$22+$L$23+$L$24+$L$25)</f>
        <v>0.16626333243703506</v>
      </c>
      <c r="N23" s="54">
        <f>+K22/L23</f>
        <v>8322.7946990116798</v>
      </c>
    </row>
    <row r="24" spans="1:14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'!$Y$25</f>
        <v>168.54000000000002</v>
      </c>
      <c r="M24" s="41">
        <f t="shared" si="4"/>
        <v>5.0354037823787764E-2</v>
      </c>
      <c r="N24" s="54">
        <f>+K22/L24</f>
        <v>27480.925892963092</v>
      </c>
    </row>
    <row r="25" spans="1:14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5">
        <f>+'[2]5 -Produccion '!$Y$26</f>
        <v>214.20000000000002</v>
      </c>
      <c r="M25" s="41">
        <f t="shared" si="4"/>
        <v>6.3995697768217272E-2</v>
      </c>
      <c r="N25" s="55">
        <f>+K22/L25</f>
        <v>21622.947012138186</v>
      </c>
    </row>
    <row r="26" spans="1:14" ht="27" thickBot="1">
      <c r="A26" s="238"/>
      <c r="B26" s="239"/>
      <c r="C26" s="47" t="s">
        <v>400</v>
      </c>
      <c r="D26" s="48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2009'!$E$33</f>
        <v>98695281.190146655</v>
      </c>
      <c r="L26" s="51">
        <f>+'[2]5 -Produccion '!$Y$27</f>
        <v>3741.92</v>
      </c>
      <c r="M26" s="133">
        <f>+L26/L26</f>
        <v>1</v>
      </c>
      <c r="N26" s="52">
        <f>+K26/L26</f>
        <v>26375.57221697595</v>
      </c>
    </row>
    <row r="27" spans="1:14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/>
      <c r="L27" s="40"/>
      <c r="M27" s="41" t="e">
        <f>+L27/SUM($L$27:$L$105)</f>
        <v>#DIV/0!</v>
      </c>
      <c r="N27" s="53"/>
    </row>
    <row r="28" spans="1:14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54"/>
    </row>
    <row r="29" spans="1:14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54"/>
    </row>
    <row r="30" spans="1:14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54"/>
    </row>
    <row r="31" spans="1:14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54"/>
    </row>
    <row r="32" spans="1:14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54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54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54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54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54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54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54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54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54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54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54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54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54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54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54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54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54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54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54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54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54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54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54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54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54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54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54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54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54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54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54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54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54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54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54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54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54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54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54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54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54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54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54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54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54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54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54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54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54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54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54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54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54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54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54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54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54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54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54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54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54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54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54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54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54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54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54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54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54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54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54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54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54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55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2009'!$J$33</f>
        <v>12089635.25</v>
      </c>
      <c r="L106" s="58"/>
      <c r="M106" s="59" t="e">
        <f>+L106/(+$L$106+$L$107+$L$108)</f>
        <v>#DIV/0!</v>
      </c>
      <c r="N106" s="60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63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66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/>
      <c r="L109" s="58"/>
      <c r="M109" s="59" t="e">
        <f>+L109/(+$L$109+$L$110)</f>
        <v>#DIV/0!</v>
      </c>
      <c r="N109" s="60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66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/>
      <c r="L111" s="58"/>
      <c r="M111" s="59" t="e">
        <f>+L111/(+$L$111+$L$112)</f>
        <v>#DIV/0!</v>
      </c>
      <c r="N111" s="60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66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/>
      <c r="L113" s="58"/>
      <c r="M113" s="59" t="e">
        <f>+L113/(+$L$113+$L$114)</f>
        <v>#DIV/0!</v>
      </c>
      <c r="N113" s="60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66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/>
      <c r="L115" s="58"/>
      <c r="M115" s="59" t="e">
        <f>+L115/(+$L$115+$L$116)</f>
        <v>#DIV/0!</v>
      </c>
      <c r="N115" s="60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66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/>
      <c r="L117" s="58"/>
      <c r="M117" s="59" t="e">
        <f>+L117/(+$L$117+$L$118+$L$119+$L$120)</f>
        <v>#DIV/0!</v>
      </c>
      <c r="N117" s="60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63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63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66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/>
      <c r="L121" s="58"/>
      <c r="M121" s="59" t="e">
        <f>+L121/(+$L$121+$L$122)</f>
        <v>#DIV/0!</v>
      </c>
      <c r="N121" s="60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66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74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/>
      <c r="L123" s="71">
        <f>+'[2]5 -Produccion '!$Y$124</f>
        <v>390</v>
      </c>
      <c r="M123" s="72">
        <f>+L123/L123</f>
        <v>1</v>
      </c>
      <c r="N123" s="73"/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/>
      <c r="L124" s="75"/>
      <c r="M124" s="76" t="e">
        <f>+L124/(SUM($L$124:$L$159))</f>
        <v>#DIV/0!</v>
      </c>
      <c r="N124" s="77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81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81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81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81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81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81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81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81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81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81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81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81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81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81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81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81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81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81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81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81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81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81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81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81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81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81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81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81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81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81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81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81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81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81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2009'!$S$33</f>
        <v>15880635.25</v>
      </c>
      <c r="L160" s="95">
        <f>+'[2]5 -Produccion '!$Y$161</f>
        <v>1011.78</v>
      </c>
      <c r="M160" s="96">
        <f>+L160/(+$L$160+$L$161)</f>
        <v>1</v>
      </c>
      <c r="N160" s="97">
        <f>+K160/L160</f>
        <v>15695.739439403824</v>
      </c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>
        <f>+L161/(+$L$160+$L$161)</f>
        <v>0</v>
      </c>
      <c r="N161" s="101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97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04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01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>
        <f>+'[1]12 - Gastos y costos 2009'!$U$33</f>
        <v>7689038.9971363638</v>
      </c>
      <c r="L165" s="95">
        <f>+'[2]5 -Produccion '!$Y$167</f>
        <v>454</v>
      </c>
      <c r="M165" s="96">
        <f>+L165/(+$L$165+$L$166+$L$167+$L$168)</f>
        <v>1</v>
      </c>
      <c r="N165" s="97">
        <f>+K165/L165</f>
        <v>16936.209244793754</v>
      </c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102"/>
      <c r="M166" s="103">
        <f t="shared" ref="M166:M168" si="12">+L166/(+$L$165+$L$166+$L$167+$L$168)</f>
        <v>0</v>
      </c>
      <c r="N166" s="104"/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04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01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/>
      <c r="L169" s="95"/>
      <c r="M169" s="96" t="e">
        <f>+L169/(+$L$169+$L$170+$L$171+$L$172+$L$173+$L$174)</f>
        <v>#DIV/0!</v>
      </c>
      <c r="N169" s="97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04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04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04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04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01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09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12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15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09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12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12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12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15"/>
    </row>
    <row r="183" spans="1:14" ht="27" thickBot="1">
      <c r="A183" s="221"/>
      <c r="B183" s="222"/>
      <c r="C183" s="116" t="s">
        <v>417</v>
      </c>
      <c r="D183" s="117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21"/>
    </row>
    <row r="184" spans="1:14" ht="15" thickBot="1">
      <c r="A184" s="221"/>
      <c r="B184" s="222"/>
      <c r="C184" s="116" t="s">
        <v>418</v>
      </c>
      <c r="D184" s="117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2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09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15"/>
    </row>
    <row r="187" spans="1:14" ht="15" thickBot="1">
      <c r="A187" s="221"/>
      <c r="B187" s="222"/>
      <c r="C187" s="116" t="s">
        <v>420</v>
      </c>
      <c r="D187" s="117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21"/>
    </row>
    <row r="188" spans="1:14" ht="27" thickBot="1">
      <c r="A188" s="221"/>
      <c r="B188" s="222"/>
      <c r="C188" s="116" t="s">
        <v>421</v>
      </c>
      <c r="D188" s="117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2009'!$AC$33</f>
        <v>17001069.25</v>
      </c>
      <c r="L188" s="119"/>
      <c r="M188" s="120" t="e">
        <f>+L188/L188</f>
        <v>#DIV/0!</v>
      </c>
      <c r="N188" s="121"/>
    </row>
    <row r="189" spans="1:14" ht="27" thickBot="1">
      <c r="A189" s="221"/>
      <c r="B189" s="222"/>
      <c r="C189" s="116" t="s">
        <v>422</v>
      </c>
      <c r="D189" s="117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2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/>
      <c r="L190" s="87"/>
      <c r="M190" s="88" t="e">
        <f>+L190/(+$L$190+$L$191)</f>
        <v>#DIV/0!</v>
      </c>
      <c r="N190" s="89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/>
      <c r="M191" s="91" t="e">
        <f>+L191/(+$L$190+$L$191)</f>
        <v>#DIV/0!</v>
      </c>
      <c r="N191" s="92"/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2009'!$AF$33</f>
        <v>5691635.25</v>
      </c>
      <c r="L192" s="87"/>
      <c r="M192" s="88" t="e">
        <f>+L192/(+$L$192+$L$193)</f>
        <v>#DIV/0!</v>
      </c>
      <c r="N192" s="89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92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46" t="s">
        <v>389</v>
      </c>
      <c r="K194" s="126">
        <f>+'[1]12 - Gastos y costos 2009'!$AG$33</f>
        <v>38435988.897279993</v>
      </c>
      <c r="L194" s="127">
        <f>+'[2]5 -Produccion '!$Y$200</f>
        <v>387.75</v>
      </c>
      <c r="M194" s="128"/>
      <c r="N194" s="129"/>
    </row>
    <row r="195" spans="1:14">
      <c r="K195" s="159">
        <f>SUM(K9:K194)</f>
        <v>338778157.47733331</v>
      </c>
    </row>
    <row r="196" spans="1:14">
      <c r="K196" s="160">
        <f>+K195-'[1]12 - Gastos y costos 2009'!$AH$33</f>
        <v>0</v>
      </c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workbookViewId="0">
      <selection activeCell="N182" sqref="N182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40"/>
      <c r="O1" s="141"/>
      <c r="P1" s="142"/>
      <c r="Q1" s="142"/>
      <c r="R1" s="142"/>
    </row>
    <row r="2" spans="1:18">
      <c r="L2" s="140"/>
      <c r="M2" s="141"/>
      <c r="N2" s="140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43"/>
      <c r="O4" s="142"/>
      <c r="P4" s="142"/>
      <c r="Q4" s="142"/>
      <c r="R4" s="142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386</v>
      </c>
      <c r="L7" s="267"/>
      <c r="M7" s="267"/>
      <c r="N7" s="268"/>
    </row>
    <row r="8" spans="1:18" s="18" customFormat="1" ht="43.8" thickBot="1">
      <c r="A8" s="261"/>
      <c r="B8" s="269"/>
      <c r="C8" s="265"/>
      <c r="D8" s="22" t="s">
        <v>2</v>
      </c>
      <c r="E8" s="144" t="s">
        <v>426</v>
      </c>
      <c r="F8" s="144" t="s">
        <v>427</v>
      </c>
      <c r="G8" s="144" t="s">
        <v>428</v>
      </c>
      <c r="H8" s="144" t="s">
        <v>429</v>
      </c>
      <c r="I8" s="134" t="s">
        <v>384</v>
      </c>
      <c r="J8" s="149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47">
        <v>2</v>
      </c>
      <c r="B9" s="270" t="s">
        <v>8</v>
      </c>
      <c r="C9" s="251" t="s">
        <v>395</v>
      </c>
      <c r="D9" s="253" t="s">
        <v>9</v>
      </c>
      <c r="E9" s="139">
        <v>2</v>
      </c>
      <c r="F9" s="139" t="s">
        <v>8</v>
      </c>
      <c r="G9" s="145" t="s">
        <v>395</v>
      </c>
      <c r="H9" s="139" t="s">
        <v>9</v>
      </c>
      <c r="I9" s="23" t="s">
        <v>10</v>
      </c>
      <c r="J9" s="24" t="s">
        <v>11</v>
      </c>
      <c r="K9" s="254">
        <f>+'[1]12 - Gastos y costos 2010'!$C$33</f>
        <v>30241727.168710303</v>
      </c>
      <c r="L9" s="130">
        <f>+'[2]5 -Produccion '!$Z$10</f>
        <v>1807.61</v>
      </c>
      <c r="M9" s="131">
        <f>+L9/(+$L$13+$L$12+$L$11+$L$10+$L$9)</f>
        <v>0.8772378516624042</v>
      </c>
      <c r="N9" s="132">
        <f>+K9/L9</f>
        <v>16730.22785263984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54"/>
      <c r="L10" s="26"/>
      <c r="M10" s="27">
        <f t="shared" ref="M10:M13" si="0">+L10/(+$L$13+$L$12+$L$11+$L$10+$L$9)</f>
        <v>0</v>
      </c>
      <c r="N10" s="28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54"/>
      <c r="L11" s="26"/>
      <c r="M11" s="27">
        <f t="shared" si="0"/>
        <v>0</v>
      </c>
      <c r="N11" s="28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54"/>
      <c r="L12" s="26"/>
      <c r="M12" s="27">
        <f t="shared" si="0"/>
        <v>0</v>
      </c>
      <c r="N12" s="28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55"/>
      <c r="L13" s="29">
        <f>+'[2]5 -Produccion '!$Y$14</f>
        <v>252.95999999999998</v>
      </c>
      <c r="M13" s="30">
        <f t="shared" si="0"/>
        <v>0.12276214833759591</v>
      </c>
      <c r="N13" s="31">
        <f>+K9/L13</f>
        <v>119551.41986365554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2010'!$D$33</f>
        <v>18877186.731103029</v>
      </c>
      <c r="L14" s="25">
        <f>+'[2]5 -Produccion '!$Y$15</f>
        <v>326.73999999999995</v>
      </c>
      <c r="M14" s="32">
        <f>+L14/(+$L$14+$L$15+$L$16)</f>
        <v>1</v>
      </c>
      <c r="N14" s="33">
        <f>+K14/L14</f>
        <v>57774.336570677086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37"/>
    </row>
    <row r="17" spans="1:14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2010'!$H$33</f>
        <v>48550644.433143027</v>
      </c>
      <c r="L17" s="40">
        <f>+'[2]5 -Produccion '!$Z$18</f>
        <v>240.6</v>
      </c>
      <c r="M17" s="41">
        <f>+L17/($L$17+$L$18+$L$19+$L$20)</f>
        <v>0.63701350277998414</v>
      </c>
      <c r="N17" s="198">
        <f>+K17/L17</f>
        <v>201789.87711198267</v>
      </c>
    </row>
    <row r="18" spans="1:14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43">
        <f t="shared" ref="M18:M20" si="2">+L18/($L$17+$L$18+$L$19+$L$20)</f>
        <v>0</v>
      </c>
      <c r="N18" s="44"/>
    </row>
    <row r="19" spans="1:14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'!$Z$20</f>
        <v>51.15</v>
      </c>
      <c r="M19" s="43">
        <f t="shared" si="2"/>
        <v>0.13542494042891184</v>
      </c>
      <c r="N19" s="199">
        <f>+K17/L19</f>
        <v>949181.70934785984</v>
      </c>
    </row>
    <row r="20" spans="1:14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'!$Z$21</f>
        <v>85.95</v>
      </c>
      <c r="M20" s="46">
        <f t="shared" si="2"/>
        <v>0.22756155679110407</v>
      </c>
      <c r="N20" s="200">
        <f>+K17/L20</f>
        <v>564870.79037979082</v>
      </c>
    </row>
    <row r="21" spans="1:14" ht="15" thickBot="1">
      <c r="A21" s="238"/>
      <c r="B21" s="239"/>
      <c r="C21" s="47" t="s">
        <v>398</v>
      </c>
      <c r="D21" s="48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96" t="s">
        <v>36</v>
      </c>
      <c r="K21" s="50">
        <f>+'[1]12 - Gastos y costos 2010'!$I$33</f>
        <v>27651492.084026668</v>
      </c>
      <c r="L21" s="51"/>
      <c r="M21" s="133" t="e">
        <f>+L21/L21</f>
        <v>#DIV/0!</v>
      </c>
      <c r="N21" s="52"/>
    </row>
    <row r="22" spans="1:14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2010'!$G$33</f>
        <v>12242252.792727273</v>
      </c>
      <c r="L22" s="40">
        <f>+'[2]5 -Produccion '!$Z$23</f>
        <v>2003.8200000000002</v>
      </c>
      <c r="M22" s="41">
        <f>+L22/(+$L$22+$L$23+$L$24+$L$25)</f>
        <v>0.77456687617413089</v>
      </c>
      <c r="N22" s="53">
        <f>+K22/L22</f>
        <v>6109.4573328578772</v>
      </c>
    </row>
    <row r="23" spans="1:14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'!$Z$24</f>
        <v>250.16000000000003</v>
      </c>
      <c r="M23" s="41">
        <f t="shared" ref="M23:M25" si="4">+L23/(+$L$22+$L$23+$L$24+$L$25)</f>
        <v>9.6698131440808355E-2</v>
      </c>
      <c r="N23" s="54">
        <f>+K22/L23</f>
        <v>48937.691048637957</v>
      </c>
    </row>
    <row r="24" spans="1:14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'!$Z$25</f>
        <v>131.44</v>
      </c>
      <c r="M24" s="41">
        <f t="shared" si="4"/>
        <v>5.0807492790933197E-2</v>
      </c>
      <c r="N24" s="54">
        <f>+K22/L24</f>
        <v>93139.476511923873</v>
      </c>
    </row>
    <row r="25" spans="1:14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5">
        <f>+'[2]5 -Produccion '!$Z$26</f>
        <v>201.60000000000002</v>
      </c>
      <c r="M25" s="41">
        <f t="shared" si="4"/>
        <v>7.7927499594127619E-2</v>
      </c>
      <c r="N25" s="55">
        <f>+K22/L25</f>
        <v>60725.460281385276</v>
      </c>
    </row>
    <row r="26" spans="1:14" ht="27" thickBot="1">
      <c r="A26" s="238"/>
      <c r="B26" s="239"/>
      <c r="C26" s="47" t="s">
        <v>400</v>
      </c>
      <c r="D26" s="48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2010'!$E$33</f>
        <v>82394766.006619409</v>
      </c>
      <c r="L26" s="51">
        <f>+'[2]5 -Produccion '!$Z$27</f>
        <v>3081.26</v>
      </c>
      <c r="M26" s="133">
        <f>+L26/L26</f>
        <v>1</v>
      </c>
      <c r="N26" s="52">
        <f>+K26/L26</f>
        <v>26740.608065083572</v>
      </c>
    </row>
    <row r="27" spans="1:14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/>
      <c r="L27" s="40"/>
      <c r="M27" s="41" t="e">
        <f>+L27/SUM($L$27:$L$105)</f>
        <v>#DIV/0!</v>
      </c>
      <c r="N27" s="53"/>
    </row>
    <row r="28" spans="1:14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54"/>
    </row>
    <row r="29" spans="1:14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54"/>
    </row>
    <row r="30" spans="1:14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54"/>
    </row>
    <row r="31" spans="1:14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54"/>
    </row>
    <row r="32" spans="1:14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54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54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54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54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54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54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54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54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54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54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54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54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54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54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54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54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54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54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54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54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54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54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54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54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54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54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54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54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54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54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54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54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54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54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54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54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54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54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54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54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54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54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54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54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54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54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54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54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54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54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54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54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54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54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54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54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54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54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54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54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54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54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54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54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54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54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54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54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54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54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54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54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54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55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2010'!$J$33</f>
        <v>7961627.126060606</v>
      </c>
      <c r="L106" s="58"/>
      <c r="M106" s="59" t="e">
        <f>+L106/(+$L$106+$L$107+$L$108)</f>
        <v>#DIV/0!</v>
      </c>
      <c r="N106" s="60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63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66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/>
      <c r="L109" s="58"/>
      <c r="M109" s="59" t="e">
        <f>+L109/(+$L$109+$L$110)</f>
        <v>#DIV/0!</v>
      </c>
      <c r="N109" s="60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66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/>
      <c r="L111" s="58"/>
      <c r="M111" s="59" t="e">
        <f>+L111/(+$L$111+$L$112)</f>
        <v>#DIV/0!</v>
      </c>
      <c r="N111" s="60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66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/>
      <c r="L113" s="58"/>
      <c r="M113" s="59" t="e">
        <f>+L113/(+$L$113+$L$114)</f>
        <v>#DIV/0!</v>
      </c>
      <c r="N113" s="60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66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/>
      <c r="L115" s="58"/>
      <c r="M115" s="59" t="e">
        <f>+L115/(+$L$115+$L$116)</f>
        <v>#DIV/0!</v>
      </c>
      <c r="N115" s="60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66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/>
      <c r="L117" s="58"/>
      <c r="M117" s="59" t="e">
        <f>+L117/(+$L$117+$L$118+$L$119+$L$120)</f>
        <v>#DIV/0!</v>
      </c>
      <c r="N117" s="60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63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63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66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/>
      <c r="L121" s="58"/>
      <c r="M121" s="59" t="e">
        <f>+L121/(+$L$121+$L$122)</f>
        <v>#DIV/0!</v>
      </c>
      <c r="N121" s="60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66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74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/>
      <c r="L123" s="71"/>
      <c r="M123" s="72" t="e">
        <f>+L123/L123</f>
        <v>#DIV/0!</v>
      </c>
      <c r="N123" s="73"/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/>
      <c r="L124" s="75"/>
      <c r="M124" s="76" t="e">
        <f>+L124/(SUM($L$124:$L$159))</f>
        <v>#DIV/0!</v>
      </c>
      <c r="N124" s="77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81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81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81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81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81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81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81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81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81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81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81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81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81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81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81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81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81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81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81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81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81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81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81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81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81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81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81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81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81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81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81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81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81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81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2010'!$S$33</f>
        <v>10456256.792727273</v>
      </c>
      <c r="L160" s="95"/>
      <c r="M160" s="96" t="e">
        <f>+L160/(+$L$160+$L$161)</f>
        <v>#DIV/0!</v>
      </c>
      <c r="N160" s="97"/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 t="e">
        <f>+L161/(+$L$160+$L$161)</f>
        <v>#DIV/0!</v>
      </c>
      <c r="N161" s="101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97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04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01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>
        <f>+'[1]12 - Gastos y costos 2010'!$U$33</f>
        <v>6144597.0621818174</v>
      </c>
      <c r="L165" s="95">
        <f>+'[2]5 -Produccion '!$Z$167</f>
        <v>670</v>
      </c>
      <c r="M165" s="96">
        <f>+L165/(+$L$165+$L$166+$L$167+$L$168)</f>
        <v>1</v>
      </c>
      <c r="N165" s="97">
        <f>+K165/L165</f>
        <v>9171.0403913161445</v>
      </c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102"/>
      <c r="M166" s="103">
        <f t="shared" ref="M166:M168" si="12">+L166/(+$L$165+$L$166+$L$167+$L$168)</f>
        <v>0</v>
      </c>
      <c r="N166" s="104"/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04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01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/>
      <c r="L169" s="95"/>
      <c r="M169" s="96" t="e">
        <f>+L169/(+$L$169+$L$170+$L$171+$L$172+$L$173+$L$174)</f>
        <v>#DIV/0!</v>
      </c>
      <c r="N169" s="97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04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04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04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04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01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09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12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15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09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12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12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12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15"/>
    </row>
    <row r="183" spans="1:14" ht="27" thickBot="1">
      <c r="A183" s="221"/>
      <c r="B183" s="222"/>
      <c r="C183" s="116" t="s">
        <v>417</v>
      </c>
      <c r="D183" s="117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21"/>
    </row>
    <row r="184" spans="1:14" ht="15" thickBot="1">
      <c r="A184" s="221"/>
      <c r="B184" s="222"/>
      <c r="C184" s="116" t="s">
        <v>418</v>
      </c>
      <c r="D184" s="117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2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09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15"/>
    </row>
    <row r="187" spans="1:14" ht="15" thickBot="1">
      <c r="A187" s="221"/>
      <c r="B187" s="222"/>
      <c r="C187" s="116" t="s">
        <v>420</v>
      </c>
      <c r="D187" s="117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21"/>
    </row>
    <row r="188" spans="1:14" ht="27" thickBot="1">
      <c r="A188" s="221"/>
      <c r="B188" s="222"/>
      <c r="C188" s="116" t="s">
        <v>421</v>
      </c>
      <c r="D188" s="117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2010'!$AC$33</f>
        <v>9125256.792727273</v>
      </c>
      <c r="L188" s="119"/>
      <c r="M188" s="120" t="e">
        <f>+L188/L188</f>
        <v>#DIV/0!</v>
      </c>
      <c r="N188" s="121"/>
    </row>
    <row r="189" spans="1:14" ht="27" thickBot="1">
      <c r="A189" s="221"/>
      <c r="B189" s="222"/>
      <c r="C189" s="116" t="s">
        <v>422</v>
      </c>
      <c r="D189" s="117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2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>
        <f>+'[1]12 - Gastos y costos 2010'!$AE$33</f>
        <v>20714235.653395999</v>
      </c>
      <c r="L190" s="87"/>
      <c r="M190" s="88">
        <f>+L190/(+$L$190+$L$191)</f>
        <v>0</v>
      </c>
      <c r="N190" s="89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>
        <f>+'[2]5 -Produccion '!$Z$192</f>
        <v>49.14</v>
      </c>
      <c r="M191" s="91">
        <f>+L191/(+$L$190+$L$191)</f>
        <v>1</v>
      </c>
      <c r="N191" s="92">
        <f>+K190/L191</f>
        <v>421535.11708172568</v>
      </c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2010'!$AF$33</f>
        <v>11865256.792727273</v>
      </c>
      <c r="L192" s="87"/>
      <c r="M192" s="88" t="e">
        <f>+L192/(+$L$192+$L$193)</f>
        <v>#DIV/0!</v>
      </c>
      <c r="N192" s="89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92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46" t="s">
        <v>389</v>
      </c>
      <c r="K194" s="126">
        <f>+'[1]12 - Gastos y costos 2010'!$AG$33</f>
        <v>52800257.965463877</v>
      </c>
      <c r="L194" s="127">
        <f>+'[2]5 -Produccion '!$Z$200+'[2]5 -Produccion '!$Z$201</f>
        <v>737.25</v>
      </c>
      <c r="M194" s="128"/>
      <c r="N194" s="129">
        <f>+K194/L194</f>
        <v>71617.847359055784</v>
      </c>
    </row>
    <row r="195" spans="1:14">
      <c r="K195" s="159">
        <f>SUM(K9:K194)</f>
        <v>339025557.40161383</v>
      </c>
    </row>
    <row r="196" spans="1:14">
      <c r="K196" s="160">
        <f>+K195-'[1]12 - Gastos y costos 2010'!$AH$33</f>
        <v>0</v>
      </c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8"/>
  <sheetViews>
    <sheetView topLeftCell="D171" workbookViewId="0">
      <selection activeCell="N195" sqref="N195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40"/>
      <c r="O1" s="141"/>
      <c r="P1" s="142"/>
      <c r="Q1" s="142"/>
      <c r="R1" s="142"/>
    </row>
    <row r="2" spans="1:18">
      <c r="L2" s="140"/>
      <c r="M2" s="141"/>
      <c r="N2" s="140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43"/>
      <c r="O4" s="142"/>
      <c r="P4" s="142"/>
      <c r="Q4" s="142"/>
      <c r="R4" s="142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387</v>
      </c>
      <c r="L7" s="267"/>
      <c r="M7" s="267"/>
      <c r="N7" s="268"/>
    </row>
    <row r="8" spans="1:18" s="18" customFormat="1" ht="43.8" thickBot="1">
      <c r="A8" s="261"/>
      <c r="B8" s="269"/>
      <c r="C8" s="265"/>
      <c r="D8" s="22" t="s">
        <v>2</v>
      </c>
      <c r="E8" s="144" t="s">
        <v>426</v>
      </c>
      <c r="F8" s="144" t="s">
        <v>427</v>
      </c>
      <c r="G8" s="144" t="s">
        <v>428</v>
      </c>
      <c r="H8" s="144" t="s">
        <v>429</v>
      </c>
      <c r="I8" s="134" t="s">
        <v>384</v>
      </c>
      <c r="J8" s="149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47">
        <v>2</v>
      </c>
      <c r="B9" s="270" t="s">
        <v>8</v>
      </c>
      <c r="C9" s="251" t="s">
        <v>395</v>
      </c>
      <c r="D9" s="253" t="s">
        <v>9</v>
      </c>
      <c r="E9" s="139">
        <v>2</v>
      </c>
      <c r="F9" s="139" t="s">
        <v>8</v>
      </c>
      <c r="G9" s="145" t="s">
        <v>395</v>
      </c>
      <c r="H9" s="139" t="s">
        <v>9</v>
      </c>
      <c r="I9" s="23" t="s">
        <v>10</v>
      </c>
      <c r="J9" s="24" t="s">
        <v>11</v>
      </c>
      <c r="K9" s="254">
        <f>+'[1]12 - Gastos y costos 2011'!$C$33</f>
        <v>26770976.299019191</v>
      </c>
      <c r="L9" s="130">
        <f>+'[2]5 -Produccion '!$AA$10</f>
        <v>2097.46</v>
      </c>
      <c r="M9" s="131">
        <f>+L9/(+$L$13+$L$12+$L$11+$L$10+$L$9)</f>
        <v>0.7865612648221344</v>
      </c>
      <c r="N9" s="132">
        <f>+K9/L9</f>
        <v>12763.521735346176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54"/>
      <c r="L10" s="26"/>
      <c r="M10" s="27">
        <f t="shared" ref="M10:M13" si="0">+L10/(+$L$13+$L$12+$L$11+$L$10+$L$9)</f>
        <v>0</v>
      </c>
      <c r="N10" s="28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54"/>
      <c r="L11" s="26"/>
      <c r="M11" s="27">
        <f t="shared" si="0"/>
        <v>0</v>
      </c>
      <c r="N11" s="28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54"/>
      <c r="L12" s="26"/>
      <c r="M12" s="27">
        <f t="shared" si="0"/>
        <v>0</v>
      </c>
      <c r="N12" s="28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55"/>
      <c r="L13" s="29">
        <f>+'[2]5 -Produccion '!$AA$14</f>
        <v>569.16</v>
      </c>
      <c r="M13" s="30">
        <f t="shared" si="0"/>
        <v>0.2134387351778656</v>
      </c>
      <c r="N13" s="31">
        <f>+K9/L13</f>
        <v>47035.941209886842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2011'!$D$33</f>
        <v>25335952.496720202</v>
      </c>
      <c r="L14" s="25">
        <f>+'[2]5 -Produccion '!$AA$15</f>
        <v>305.65999999999997</v>
      </c>
      <c r="M14" s="32">
        <f>+L14/(+$L$14+$L$15+$L$16)</f>
        <v>1</v>
      </c>
      <c r="N14" s="33">
        <f>+K14/L14</f>
        <v>82889.329636590352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37"/>
    </row>
    <row r="17" spans="1:14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2011'!$H$33</f>
        <v>22661463.472426768</v>
      </c>
      <c r="L17" s="40">
        <f>+'[2]5 -Produccion '!$AA$18</f>
        <v>160.04999999999998</v>
      </c>
      <c r="M17" s="41">
        <f>+L17/($L$17+$L$18+$L$19+$L$20)</f>
        <v>0.59876543209876543</v>
      </c>
      <c r="N17" s="198">
        <f>+K17/L17</f>
        <v>141589.89985896141</v>
      </c>
    </row>
    <row r="18" spans="1:14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43">
        <f t="shared" ref="M18:M20" si="2">+L18/($L$17+$L$18+$L$19+$L$20)</f>
        <v>0</v>
      </c>
      <c r="N18" s="44"/>
    </row>
    <row r="19" spans="1:14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'!$AA$20</f>
        <v>48.9</v>
      </c>
      <c r="M19" s="43">
        <f t="shared" si="2"/>
        <v>0.18294051627384963</v>
      </c>
      <c r="N19" s="199">
        <f>+K17/L19</f>
        <v>463424.61088807299</v>
      </c>
    </row>
    <row r="20" spans="1:14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'!$AA$21</f>
        <v>58.349999999999994</v>
      </c>
      <c r="M20" s="46">
        <f t="shared" si="2"/>
        <v>0.21829405162738497</v>
      </c>
      <c r="N20" s="200">
        <f>+K17/L20</f>
        <v>388371.26773653418</v>
      </c>
    </row>
    <row r="21" spans="1:14" ht="15" thickBot="1">
      <c r="A21" s="238"/>
      <c r="B21" s="239"/>
      <c r="C21" s="47" t="s">
        <v>398</v>
      </c>
      <c r="D21" s="48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46" t="s">
        <v>36</v>
      </c>
      <c r="K21" s="50">
        <f>+'[1]12 - Gastos y costos 2011'!$I$33</f>
        <v>38767565.386238284</v>
      </c>
      <c r="L21" s="51"/>
      <c r="M21" s="133" t="e">
        <f>+L21/L21</f>
        <v>#DIV/0!</v>
      </c>
      <c r="N21" s="52"/>
    </row>
    <row r="22" spans="1:14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2011'!$G$33</f>
        <v>7842342.055555556</v>
      </c>
      <c r="L22" s="40">
        <f>+'[2]5 -Produccion '!$AA$23</f>
        <v>2720.9</v>
      </c>
      <c r="M22" s="41">
        <f>+L22/(+$L$22+$L$23+$L$24+$L$25)</f>
        <v>0.78714713046698248</v>
      </c>
      <c r="N22" s="53">
        <f>+K22/L22</f>
        <v>2882.2603019425765</v>
      </c>
    </row>
    <row r="23" spans="1:14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'!$AA$24</f>
        <v>568.16000000000008</v>
      </c>
      <c r="M23" s="41">
        <f t="shared" ref="M23:M25" si="4">+L23/(+$L$22+$L$23+$L$24+$L$25)</f>
        <v>0.16436675866298683</v>
      </c>
      <c r="N23" s="54">
        <f>+K22/L23</f>
        <v>13803.052054976688</v>
      </c>
    </row>
    <row r="24" spans="1:14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'!$AA$25</f>
        <v>68.900000000000006</v>
      </c>
      <c r="M24" s="41">
        <f t="shared" si="4"/>
        <v>1.9932536031892059E-2</v>
      </c>
      <c r="N24" s="54">
        <f>+K22/L24</f>
        <v>113822.09079180777</v>
      </c>
    </row>
    <row r="25" spans="1:14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2">
        <f>+'[2]5 -Produccion '!$AA$26</f>
        <v>98.7</v>
      </c>
      <c r="M25" s="41">
        <f t="shared" si="4"/>
        <v>2.855357483813855E-2</v>
      </c>
      <c r="N25" s="55">
        <f>+K22/L25</f>
        <v>79456.353146459529</v>
      </c>
    </row>
    <row r="26" spans="1:14" ht="27" thickBot="1">
      <c r="A26" s="238"/>
      <c r="B26" s="239"/>
      <c r="C26" s="47" t="s">
        <v>400</v>
      </c>
      <c r="D26" s="48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2011'!$E$33</f>
        <v>76013953.074989781</v>
      </c>
      <c r="L26" s="51">
        <f>+'[2]5 -Produccion '!$AA$27</f>
        <v>3694.6</v>
      </c>
      <c r="M26" s="133">
        <f>+L26/L26</f>
        <v>1</v>
      </c>
      <c r="N26" s="52">
        <f>+K26/L26</f>
        <v>20574.339055646018</v>
      </c>
    </row>
    <row r="27" spans="1:14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/>
      <c r="L27" s="40"/>
      <c r="M27" s="41" t="e">
        <f>+L27/SUM($L$27:$L$105)</f>
        <v>#DIV/0!</v>
      </c>
      <c r="N27" s="53"/>
    </row>
    <row r="28" spans="1:14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54"/>
    </row>
    <row r="29" spans="1:14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54"/>
    </row>
    <row r="30" spans="1:14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54"/>
    </row>
    <row r="31" spans="1:14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54"/>
    </row>
    <row r="32" spans="1:14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54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54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54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54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54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54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54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54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54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54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54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54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54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54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54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54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54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54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54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54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54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54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54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54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54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54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54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54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54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54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54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54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54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54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54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54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54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54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54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54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54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54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54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54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54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54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54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54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54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54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54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54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54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54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54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54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54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54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54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54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54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54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54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54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54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54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54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54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54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54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54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54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54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55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2011'!$J$33</f>
        <v>8560638.3888888881</v>
      </c>
      <c r="L106" s="58"/>
      <c r="M106" s="59" t="e">
        <f>+L106/(+$L$106+$L$107+$L$108)</f>
        <v>#DIV/0!</v>
      </c>
      <c r="N106" s="60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63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66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/>
      <c r="L109" s="58"/>
      <c r="M109" s="59" t="e">
        <f>+L109/(+$L$109+$L$110)</f>
        <v>#DIV/0!</v>
      </c>
      <c r="N109" s="60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66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/>
      <c r="L111" s="58"/>
      <c r="M111" s="59" t="e">
        <f>+L111/(+$L$111+$L$112)</f>
        <v>#DIV/0!</v>
      </c>
      <c r="N111" s="60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66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/>
      <c r="L113" s="58"/>
      <c r="M113" s="59" t="e">
        <f>+L113/(+$L$113+$L$114)</f>
        <v>#DIV/0!</v>
      </c>
      <c r="N113" s="60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66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/>
      <c r="L115" s="58"/>
      <c r="M115" s="59" t="e">
        <f>+L115/(+$L$115+$L$116)</f>
        <v>#DIV/0!</v>
      </c>
      <c r="N115" s="60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66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/>
      <c r="L117" s="58"/>
      <c r="M117" s="59" t="e">
        <f>+L117/(+$L$117+$L$118+$L$119+$L$120)</f>
        <v>#DIV/0!</v>
      </c>
      <c r="N117" s="60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63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63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66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/>
      <c r="L121" s="58"/>
      <c r="M121" s="59" t="e">
        <f>+L121/(+$L$121+$L$122)</f>
        <v>#DIV/0!</v>
      </c>
      <c r="N121" s="60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66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74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/>
      <c r="L123" s="71"/>
      <c r="M123" s="72" t="e">
        <f>+L123/L123</f>
        <v>#DIV/0!</v>
      </c>
      <c r="N123" s="73"/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/>
      <c r="L124" s="75"/>
      <c r="M124" s="76" t="e">
        <f>+L124/(SUM($L$124:$L$159))</f>
        <v>#DIV/0!</v>
      </c>
      <c r="N124" s="77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81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81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81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81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81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81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81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81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81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81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81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81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81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81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81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81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81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81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81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81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81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81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81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81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81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81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81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81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81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81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81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81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81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81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2011'!$S$33</f>
        <v>4616113.5</v>
      </c>
      <c r="L160" s="95">
        <f>+'[2]5 -Produccion '!$AA$161</f>
        <v>3377.88</v>
      </c>
      <c r="M160" s="96">
        <f>+L160/(+$L$160+$L$161)</f>
        <v>1</v>
      </c>
      <c r="N160" s="97">
        <f>+K160/L160</f>
        <v>1366.5711925823298</v>
      </c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>
        <f>+L161/(+$L$160+$L$161)</f>
        <v>0</v>
      </c>
      <c r="N161" s="101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97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04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01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>
        <f>+'[1]12 - Gastos y costos 2011'!$U$33</f>
        <v>8647860.8571924232</v>
      </c>
      <c r="L165" s="95"/>
      <c r="M165" s="96">
        <f>+L165/(+$L$165+$L$166+$L$167+$L$168)</f>
        <v>0</v>
      </c>
      <c r="N165" s="97"/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102">
        <f>+'[2]5 -Produccion '!$AA$167</f>
        <v>912</v>
      </c>
      <c r="M166" s="103">
        <f t="shared" ref="M166:M168" si="12">+L166/(+$L$165+$L$166+$L$167+$L$168)</f>
        <v>1</v>
      </c>
      <c r="N166" s="104">
        <f>+K165/L166</f>
        <v>9482.3035714829202</v>
      </c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04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01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/>
      <c r="L169" s="95"/>
      <c r="M169" s="96" t="e">
        <f>+L169/(+$L$169+$L$170+$L$171+$L$172+$L$173+$L$174)</f>
        <v>#DIV/0!</v>
      </c>
      <c r="N169" s="97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04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04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04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04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01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09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12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15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09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12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12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12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15"/>
    </row>
    <row r="183" spans="1:14" ht="27" thickBot="1">
      <c r="A183" s="221"/>
      <c r="B183" s="222"/>
      <c r="C183" s="116" t="s">
        <v>417</v>
      </c>
      <c r="D183" s="117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21"/>
    </row>
    <row r="184" spans="1:14" ht="15" thickBot="1">
      <c r="A184" s="221"/>
      <c r="B184" s="222"/>
      <c r="C184" s="116" t="s">
        <v>418</v>
      </c>
      <c r="D184" s="117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2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09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15"/>
    </row>
    <row r="187" spans="1:14" ht="15" thickBot="1">
      <c r="A187" s="221"/>
      <c r="B187" s="222"/>
      <c r="C187" s="116" t="s">
        <v>420</v>
      </c>
      <c r="D187" s="117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21"/>
    </row>
    <row r="188" spans="1:14" ht="27" thickBot="1">
      <c r="A188" s="221"/>
      <c r="B188" s="222"/>
      <c r="C188" s="116" t="s">
        <v>421</v>
      </c>
      <c r="D188" s="117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2011'!$AC$33</f>
        <v>5873342.055555556</v>
      </c>
      <c r="L188" s="119"/>
      <c r="M188" s="120" t="e">
        <f>+L188/L188</f>
        <v>#DIV/0!</v>
      </c>
      <c r="N188" s="121"/>
    </row>
    <row r="189" spans="1:14" ht="27" thickBot="1">
      <c r="A189" s="221"/>
      <c r="B189" s="222"/>
      <c r="C189" s="116" t="s">
        <v>422</v>
      </c>
      <c r="D189" s="117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2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/>
      <c r="L190" s="87"/>
      <c r="M190" s="88" t="e">
        <f>+L190/(+$L$190+$L$191)</f>
        <v>#DIV/0!</v>
      </c>
      <c r="N190" s="89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/>
      <c r="M191" s="91" t="e">
        <f>+L191/(+$L$190+$L$191)</f>
        <v>#DIV/0!</v>
      </c>
      <c r="N191" s="92"/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2011'!$AF$33</f>
        <v>4092363.5</v>
      </c>
      <c r="L192" s="87"/>
      <c r="M192" s="88" t="e">
        <f>+L192/(+$L$192+$L$193)</f>
        <v>#DIV/0!</v>
      </c>
      <c r="N192" s="89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92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46" t="s">
        <v>389</v>
      </c>
      <c r="K194" s="126">
        <f>+'[1]12 - Gastos y costos 2011'!$AG$33</f>
        <v>46284679.6501697</v>
      </c>
      <c r="L194" s="127">
        <f>+'[2]5 -Produccion '!$AA$200+'[2]5 -Produccion '!$AA$201</f>
        <v>312</v>
      </c>
      <c r="M194" s="128"/>
      <c r="N194" s="129">
        <f>+K194/L194</f>
        <v>148348.33221208237</v>
      </c>
    </row>
    <row r="195" spans="1:14">
      <c r="K195" s="159">
        <f>SUM(K9:K194)</f>
        <v>275467250.73675632</v>
      </c>
    </row>
    <row r="196" spans="1:14">
      <c r="K196" s="160">
        <f>+'[1]12 - Gastos y costos 2011'!$AH$33</f>
        <v>275467250.73675638</v>
      </c>
    </row>
    <row r="198" spans="1:14">
      <c r="K198" s="4">
        <f>+K195-K196</f>
        <v>0</v>
      </c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7"/>
  <sheetViews>
    <sheetView workbookViewId="0">
      <selection activeCell="N219" sqref="N21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40"/>
      <c r="O1" s="141"/>
      <c r="P1" s="142"/>
      <c r="Q1" s="142"/>
      <c r="R1" s="142"/>
    </row>
    <row r="2" spans="1:18">
      <c r="L2" s="140"/>
      <c r="M2" s="141"/>
      <c r="N2" s="140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43"/>
      <c r="O4" s="142"/>
      <c r="P4" s="142"/>
      <c r="Q4" s="142"/>
      <c r="R4" s="142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1</v>
      </c>
      <c r="L7" s="267"/>
      <c r="M7" s="267"/>
      <c r="N7" s="268"/>
    </row>
    <row r="8" spans="1:18" s="18" customFormat="1" ht="43.8" thickBot="1">
      <c r="A8" s="261"/>
      <c r="B8" s="269"/>
      <c r="C8" s="265"/>
      <c r="D8" s="22" t="s">
        <v>2</v>
      </c>
      <c r="E8" s="144" t="s">
        <v>426</v>
      </c>
      <c r="F8" s="144" t="s">
        <v>427</v>
      </c>
      <c r="G8" s="144" t="s">
        <v>428</v>
      </c>
      <c r="H8" s="144" t="s">
        <v>429</v>
      </c>
      <c r="I8" s="134" t="s">
        <v>384</v>
      </c>
      <c r="J8" s="149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47">
        <v>2</v>
      </c>
      <c r="B9" s="270" t="s">
        <v>8</v>
      </c>
      <c r="C9" s="251" t="s">
        <v>395</v>
      </c>
      <c r="D9" s="253" t="s">
        <v>9</v>
      </c>
      <c r="E9" s="139">
        <v>2</v>
      </c>
      <c r="F9" s="139" t="s">
        <v>8</v>
      </c>
      <c r="G9" s="145" t="s">
        <v>395</v>
      </c>
      <c r="H9" s="139" t="s">
        <v>9</v>
      </c>
      <c r="I9" s="23" t="s">
        <v>10</v>
      </c>
      <c r="J9" s="24" t="s">
        <v>11</v>
      </c>
      <c r="K9" s="271">
        <f>+'[1]12 - Gastos y costos 2012'!$C$32</f>
        <v>21740719.270454545</v>
      </c>
      <c r="L9" s="162">
        <f>+'[2]5 -Produccion '!$AB$10</f>
        <v>2613.9199999999996</v>
      </c>
      <c r="M9" s="131">
        <f>+L9/(+$L$13+$L$12+$L$11+$L$10+$L$9)</f>
        <v>0.78980891719745228</v>
      </c>
      <c r="N9" s="132">
        <f>+K9/L9</f>
        <v>8317.2856363066003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72"/>
      <c r="L10" s="163"/>
      <c r="M10" s="27">
        <f t="shared" ref="M10:M13" si="0">+L10/(+$L$13+$L$12+$L$11+$L$10+$L$9)</f>
        <v>0</v>
      </c>
      <c r="N10" s="28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72"/>
      <c r="L11" s="163"/>
      <c r="M11" s="27">
        <f t="shared" si="0"/>
        <v>0</v>
      </c>
      <c r="N11" s="28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72"/>
      <c r="L12" s="163"/>
      <c r="M12" s="27">
        <f t="shared" si="0"/>
        <v>0</v>
      </c>
      <c r="N12" s="28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73"/>
      <c r="L13" s="164">
        <f>+'[2]5 -Produccion '!$AB$14</f>
        <v>695.64</v>
      </c>
      <c r="M13" s="30">
        <f t="shared" si="0"/>
        <v>0.21019108280254781</v>
      </c>
      <c r="N13" s="31">
        <f>+K9/L13</f>
        <v>31252.830875818734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2012'!$D$32</f>
        <v>20715843.705639731</v>
      </c>
      <c r="L14" s="25">
        <f>+'[2]5 -Produccion '!$AB$15</f>
        <v>247.68999999999997</v>
      </c>
      <c r="M14" s="32">
        <f>+L14/(+$L$14+$L$15+$L$16)</f>
        <v>1</v>
      </c>
      <c r="N14" s="33">
        <f>+K14/L14</f>
        <v>83636.173061648573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37"/>
    </row>
    <row r="17" spans="1:14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2012'!$H$32</f>
        <v>24640384.430948377</v>
      </c>
      <c r="L17" s="40">
        <f>+'[2]5 -Produccion '!$AB$18</f>
        <v>217.35</v>
      </c>
      <c r="M17" s="41">
        <f>+L17/($L$17+$L$18+$L$19+$L$20)</f>
        <v>0.65182186234817818</v>
      </c>
      <c r="N17" s="198">
        <f>+K17/L17</f>
        <v>113367.30817091501</v>
      </c>
    </row>
    <row r="18" spans="1:14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43">
        <f t="shared" ref="M18:M20" si="2">+L18/($L$17+$L$18+$L$19+$L$20)</f>
        <v>0</v>
      </c>
      <c r="N18" s="44"/>
    </row>
    <row r="19" spans="1:14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'!$AB$20</f>
        <v>52.199999999999996</v>
      </c>
      <c r="M19" s="43">
        <f t="shared" si="2"/>
        <v>0.15654520917678813</v>
      </c>
      <c r="N19" s="199">
        <f>+K17/L19</f>
        <v>472038.0159185513</v>
      </c>
    </row>
    <row r="20" spans="1:14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'!$AB$21</f>
        <v>63.9</v>
      </c>
      <c r="M20" s="46">
        <f t="shared" si="2"/>
        <v>0.19163292847503374</v>
      </c>
      <c r="N20" s="200">
        <f>+K17/L20</f>
        <v>385608.52004614047</v>
      </c>
    </row>
    <row r="21" spans="1:14" ht="15" thickBot="1">
      <c r="A21" s="238"/>
      <c r="B21" s="239"/>
      <c r="C21" s="47" t="s">
        <v>398</v>
      </c>
      <c r="D21" s="48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46" t="s">
        <v>36</v>
      </c>
      <c r="K21" s="50">
        <f>+'[1]12 - Gastos y costos 2012'!$I$32</f>
        <v>65092901.046134554</v>
      </c>
      <c r="L21" s="51"/>
      <c r="M21" s="133" t="e">
        <f>+L21/L21</f>
        <v>#DIV/0!</v>
      </c>
      <c r="N21" s="52"/>
    </row>
    <row r="22" spans="1:14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2012'!$G$32</f>
        <v>16641719.270454545</v>
      </c>
      <c r="L22" s="40">
        <f>+'[2]5 -Produccion '!$AB$23</f>
        <v>3090.36</v>
      </c>
      <c r="M22" s="41">
        <f>+L22/(+$L$22+$L$23+$L$24+$L$25)</f>
        <v>0.82308196302155745</v>
      </c>
      <c r="N22" s="53"/>
    </row>
    <row r="23" spans="1:14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'!$AB$24</f>
        <v>560.74</v>
      </c>
      <c r="M23" s="41">
        <f t="shared" ref="M23:M25" si="4">+L23/(+$L$22+$L$23+$L$24+$L$25)</f>
        <v>0.14934667156729575</v>
      </c>
      <c r="N23" s="54"/>
    </row>
    <row r="24" spans="1:14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'!$AB$25</f>
        <v>65.72</v>
      </c>
      <c r="M24" s="41">
        <f t="shared" si="4"/>
        <v>1.7503768690306874E-2</v>
      </c>
      <c r="N24" s="54"/>
    </row>
    <row r="25" spans="1:14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2">
        <f>+'[2]5 -Produccion '!$AB$26</f>
        <v>37.800000000000004</v>
      </c>
      <c r="M25" s="41">
        <f t="shared" si="4"/>
        <v>1.0067596720839926E-2</v>
      </c>
      <c r="N25" s="55"/>
    </row>
    <row r="26" spans="1:14" ht="27" thickBot="1">
      <c r="A26" s="238"/>
      <c r="B26" s="239"/>
      <c r="C26" s="47" t="s">
        <v>400</v>
      </c>
      <c r="D26" s="48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2012'!$E$32</f>
        <v>92238876.234835818</v>
      </c>
      <c r="L26" s="51">
        <f>+'[2]5 -Produccion '!$AB$27</f>
        <v>1834.5600000000002</v>
      </c>
      <c r="M26" s="133">
        <f>+L26/L26</f>
        <v>1</v>
      </c>
      <c r="N26" s="52">
        <f>+K26/M26</f>
        <v>92238876.234835818</v>
      </c>
    </row>
    <row r="27" spans="1:14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/>
      <c r="L27" s="40"/>
      <c r="M27" s="41" t="e">
        <f>+L27/SUM($L$27:$L$105)</f>
        <v>#DIV/0!</v>
      </c>
      <c r="N27" s="53"/>
    </row>
    <row r="28" spans="1:14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54"/>
    </row>
    <row r="29" spans="1:14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54"/>
    </row>
    <row r="30" spans="1:14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54"/>
    </row>
    <row r="31" spans="1:14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54"/>
    </row>
    <row r="32" spans="1:14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54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54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54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54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54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54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54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54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54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54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54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54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54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54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54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54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54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54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54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54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54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54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54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54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54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54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54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54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54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54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54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54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54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54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54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54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54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54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54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54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54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54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54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54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54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54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54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54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54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54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54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54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54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54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54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54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54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54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54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54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54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54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54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54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54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54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54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54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54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54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54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54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54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55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2012'!$J$32</f>
        <v>14941843.705639729</v>
      </c>
      <c r="L106" s="58"/>
      <c r="M106" s="59" t="e">
        <f>+L106/(+$L$106+$L$107+$L$108)</f>
        <v>#DIV/0!</v>
      </c>
      <c r="N106" s="60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63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66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/>
      <c r="L109" s="58"/>
      <c r="M109" s="59" t="e">
        <f>+L109/(+$L$109+$L$110)</f>
        <v>#DIV/0!</v>
      </c>
      <c r="N109" s="60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66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/>
      <c r="L111" s="58"/>
      <c r="M111" s="59" t="e">
        <f>+L111/(+$L$111+$L$112)</f>
        <v>#DIV/0!</v>
      </c>
      <c r="N111" s="60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66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/>
      <c r="L113" s="58"/>
      <c r="M113" s="59" t="e">
        <f>+L113/(+$L$113+$L$114)</f>
        <v>#DIV/0!</v>
      </c>
      <c r="N113" s="60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66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/>
      <c r="L115" s="58"/>
      <c r="M115" s="59" t="e">
        <f>+L115/(+$L$115+$L$116)</f>
        <v>#DIV/0!</v>
      </c>
      <c r="N115" s="60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66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/>
      <c r="L117" s="58"/>
      <c r="M117" s="59" t="e">
        <f>+L117/(+$L$117+$L$118+$L$119+$L$120)</f>
        <v>#DIV/0!</v>
      </c>
      <c r="N117" s="60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63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63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66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/>
      <c r="L121" s="58"/>
      <c r="M121" s="59" t="e">
        <f>+L121/(+$L$121+$L$122)</f>
        <v>#DIV/0!</v>
      </c>
      <c r="N121" s="60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66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74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/>
      <c r="L123" s="71"/>
      <c r="M123" s="72" t="e">
        <f>+L123/L123</f>
        <v>#DIV/0!</v>
      </c>
      <c r="N123" s="73"/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/>
      <c r="L124" s="75"/>
      <c r="M124" s="76" t="e">
        <f>+L124/(SUM($L$124:$L$159))</f>
        <v>#DIV/0!</v>
      </c>
      <c r="N124" s="77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81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81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81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81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81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81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81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81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81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81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81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81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81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81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81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81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81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81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81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81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81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81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81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81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81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81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81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81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81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81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81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81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81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81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2012'!$S$32</f>
        <v>18524719.270454548</v>
      </c>
      <c r="L160" s="95">
        <f>+'[2]5 -Produccion '!$AB$161</f>
        <v>3411.54</v>
      </c>
      <c r="M160" s="96">
        <f>+L160/(+$L$160+$L$161)</f>
        <v>1</v>
      </c>
      <c r="N160" s="97">
        <f>+K160/L160</f>
        <v>5430.0167286488058</v>
      </c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>
        <f>+L161/(+$L$160+$L$161)</f>
        <v>0</v>
      </c>
      <c r="N161" s="101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97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04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01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>
        <f>+'[1]12 - Gastos y costos 2012'!$U$32</f>
        <v>5808659.9877490913</v>
      </c>
      <c r="L165" s="95">
        <f>+'[2]5 -Produccion '!$AB$167</f>
        <v>526</v>
      </c>
      <c r="M165" s="96">
        <f>+L165/(+$L$165+$L$166+$L$167+$L$168)</f>
        <v>1</v>
      </c>
      <c r="N165" s="97">
        <f>+K165/L165</f>
        <v>11043.079824618044</v>
      </c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102"/>
      <c r="M166" s="103">
        <f t="shared" ref="M166:M168" si="12">+L166/(+$L$165+$L$166+$L$167+$L$168)</f>
        <v>0</v>
      </c>
      <c r="N166" s="104"/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04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01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/>
      <c r="L169" s="95"/>
      <c r="M169" s="96" t="e">
        <f>+L169/(+$L$169+$L$170+$L$171+$L$172+$L$173+$L$174)</f>
        <v>#DIV/0!</v>
      </c>
      <c r="N169" s="97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04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04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04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04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01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09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12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15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09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12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12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12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15"/>
    </row>
    <row r="183" spans="1:14" ht="27" thickBot="1">
      <c r="A183" s="221"/>
      <c r="B183" s="222"/>
      <c r="C183" s="116" t="s">
        <v>417</v>
      </c>
      <c r="D183" s="117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21"/>
    </row>
    <row r="184" spans="1:14" ht="15" thickBot="1">
      <c r="A184" s="221"/>
      <c r="B184" s="222"/>
      <c r="C184" s="116" t="s">
        <v>418</v>
      </c>
      <c r="D184" s="117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2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09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15"/>
    </row>
    <row r="187" spans="1:14" ht="15" thickBot="1">
      <c r="A187" s="221"/>
      <c r="B187" s="222"/>
      <c r="C187" s="116" t="s">
        <v>420</v>
      </c>
      <c r="D187" s="117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21"/>
    </row>
    <row r="188" spans="1:14" ht="27" thickBot="1">
      <c r="A188" s="221"/>
      <c r="B188" s="222"/>
      <c r="C188" s="116" t="s">
        <v>421</v>
      </c>
      <c r="D188" s="117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2012'!$AC$32</f>
        <v>15516719.270454545</v>
      </c>
      <c r="L188" s="119"/>
      <c r="M188" s="120" t="e">
        <f>+L188/L188</f>
        <v>#DIV/0!</v>
      </c>
      <c r="N188" s="121"/>
    </row>
    <row r="189" spans="1:14" ht="27" thickBot="1">
      <c r="A189" s="221"/>
      <c r="B189" s="222"/>
      <c r="C189" s="116" t="s">
        <v>422</v>
      </c>
      <c r="D189" s="117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2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>
        <f>+'[1]12 - Gastos y costos 2012'!$AE$32</f>
        <v>12220386.306079999</v>
      </c>
      <c r="L190" s="87"/>
      <c r="M190" s="88">
        <f>+L190/(+$L$190+$L$191)</f>
        <v>0</v>
      </c>
      <c r="N190" s="89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>
        <f>+'[2]5 -Produccion '!$AB$192</f>
        <v>81.900000000000006</v>
      </c>
      <c r="M191" s="91">
        <f>+L191/(+$L$190+$L$191)</f>
        <v>1</v>
      </c>
      <c r="N191" s="92">
        <f>+K190/L191</f>
        <v>149211.06600830279</v>
      </c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2012'!$AF$32</f>
        <v>18856342.455639735</v>
      </c>
      <c r="L192" s="87"/>
      <c r="M192" s="88" t="e">
        <f>+L192/(+$L$192+$L$193)</f>
        <v>#DIV/0!</v>
      </c>
      <c r="N192" s="89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92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46" t="s">
        <v>389</v>
      </c>
      <c r="K194" s="126">
        <f>+'[1]12 - Gastos y costos 2012'!$AG$32</f>
        <v>47629939.056914538</v>
      </c>
      <c r="L194" s="127">
        <f>+'[2]5 -Produccion '!$AB$200+'[2]5 -Produccion '!$AB$201</f>
        <v>769.5</v>
      </c>
      <c r="M194" s="128"/>
      <c r="N194" s="129">
        <f>+K194/L194</f>
        <v>61897.256734131952</v>
      </c>
    </row>
    <row r="195" spans="1:14">
      <c r="K195" s="159">
        <f>SUM(K9:K194)</f>
        <v>374569054.01139975</v>
      </c>
    </row>
    <row r="196" spans="1:14">
      <c r="K196" s="160">
        <f>+'[1]12 - Gastos y costos 2012'!$AH$32</f>
        <v>374569054.01139975</v>
      </c>
    </row>
    <row r="197" spans="1:14">
      <c r="K197" s="4">
        <f>+K195-K196</f>
        <v>0</v>
      </c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8"/>
  <sheetViews>
    <sheetView tabSelected="1" topLeftCell="A172" workbookViewId="0">
      <selection activeCell="N14" sqref="N14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0"/>
      <c r="M1" s="141"/>
      <c r="N1" s="140"/>
      <c r="O1" s="141"/>
      <c r="P1" s="142"/>
      <c r="Q1" s="142"/>
      <c r="R1" s="142"/>
    </row>
    <row r="2" spans="1:18">
      <c r="L2" s="140"/>
      <c r="M2" s="141"/>
      <c r="N2" s="140"/>
      <c r="O2" s="141"/>
      <c r="P2" s="142"/>
      <c r="Q2" s="142"/>
      <c r="R2" s="142"/>
    </row>
    <row r="3" spans="1:18">
      <c r="L3" s="259"/>
      <c r="M3" s="259"/>
      <c r="N3" s="259"/>
      <c r="O3" s="259"/>
      <c r="P3" s="259"/>
      <c r="Q3" s="259"/>
      <c r="R3" s="259"/>
    </row>
    <row r="4" spans="1:18">
      <c r="L4" s="140"/>
      <c r="M4" s="142"/>
      <c r="N4" s="143"/>
      <c r="O4" s="142"/>
      <c r="P4" s="142"/>
      <c r="Q4" s="142"/>
      <c r="R4" s="142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0" t="s">
        <v>384</v>
      </c>
      <c r="B7" s="262" t="s">
        <v>0</v>
      </c>
      <c r="C7" s="264" t="s">
        <v>384</v>
      </c>
      <c r="D7" s="12"/>
      <c r="E7" s="148"/>
      <c r="F7" s="148"/>
      <c r="G7" s="148"/>
      <c r="H7" s="148"/>
      <c r="I7" s="13"/>
      <c r="J7" s="14"/>
      <c r="K7" s="266" t="s">
        <v>388</v>
      </c>
      <c r="L7" s="267"/>
      <c r="M7" s="267"/>
      <c r="N7" s="268"/>
    </row>
    <row r="8" spans="1:18" s="18" customFormat="1" ht="43.8" thickBot="1">
      <c r="A8" s="261"/>
      <c r="B8" s="269"/>
      <c r="C8" s="265"/>
      <c r="D8" s="22" t="s">
        <v>2</v>
      </c>
      <c r="E8" s="144" t="s">
        <v>426</v>
      </c>
      <c r="F8" s="144" t="s">
        <v>427</v>
      </c>
      <c r="G8" s="144" t="s">
        <v>428</v>
      </c>
      <c r="H8" s="144" t="s">
        <v>429</v>
      </c>
      <c r="I8" s="134" t="s">
        <v>384</v>
      </c>
      <c r="J8" s="149" t="s">
        <v>3</v>
      </c>
      <c r="K8" s="161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47">
        <v>2</v>
      </c>
      <c r="B9" s="270" t="s">
        <v>8</v>
      </c>
      <c r="C9" s="251" t="s">
        <v>395</v>
      </c>
      <c r="D9" s="253" t="s">
        <v>9</v>
      </c>
      <c r="E9" s="139">
        <v>2</v>
      </c>
      <c r="F9" s="139" t="s">
        <v>8</v>
      </c>
      <c r="G9" s="145" t="s">
        <v>395</v>
      </c>
      <c r="H9" s="139" t="s">
        <v>9</v>
      </c>
      <c r="I9" s="23" t="s">
        <v>10</v>
      </c>
      <c r="J9" s="24" t="s">
        <v>11</v>
      </c>
      <c r="K9" s="271">
        <f>+'[1]12 - Gastos y costos 2013'!$C$36</f>
        <v>28242680.399999999</v>
      </c>
      <c r="L9" s="130">
        <f>+'[2]5 -Produccion '!$AC$10</f>
        <v>2629.7299999999996</v>
      </c>
      <c r="M9" s="131">
        <f>+L9/(+$L$13+$L$12+$L$11+$L$10+$L$9)</f>
        <v>0.74812593703148433</v>
      </c>
      <c r="N9" s="132">
        <f>+K9/L9</f>
        <v>10739.764310404491</v>
      </c>
    </row>
    <row r="10" spans="1:18" ht="15" thickBot="1">
      <c r="A10" s="247"/>
      <c r="B10" s="248"/>
      <c r="C10" s="251"/>
      <c r="D10" s="253"/>
      <c r="E10" s="139">
        <v>2</v>
      </c>
      <c r="F10" s="139" t="s">
        <v>8</v>
      </c>
      <c r="G10" s="145" t="s">
        <v>395</v>
      </c>
      <c r="H10" s="139" t="s">
        <v>9</v>
      </c>
      <c r="I10" s="23" t="s">
        <v>12</v>
      </c>
      <c r="J10" s="24" t="s">
        <v>13</v>
      </c>
      <c r="K10" s="272"/>
      <c r="L10" s="26"/>
      <c r="M10" s="27">
        <f t="shared" ref="M10:M13" si="0">+L10/(+$L$13+$L$12+$L$11+$L$10+$L$9)</f>
        <v>0</v>
      </c>
      <c r="N10" s="28"/>
    </row>
    <row r="11" spans="1:18" ht="15" thickBot="1">
      <c r="A11" s="247"/>
      <c r="B11" s="248"/>
      <c r="C11" s="251"/>
      <c r="D11" s="253"/>
      <c r="E11" s="139">
        <v>2</v>
      </c>
      <c r="F11" s="139" t="s">
        <v>8</v>
      </c>
      <c r="G11" s="145" t="s">
        <v>395</v>
      </c>
      <c r="H11" s="139" t="s">
        <v>9</v>
      </c>
      <c r="I11" s="23" t="s">
        <v>14</v>
      </c>
      <c r="J11" s="24" t="s">
        <v>15</v>
      </c>
      <c r="K11" s="272"/>
      <c r="L11" s="26"/>
      <c r="M11" s="27">
        <f t="shared" si="0"/>
        <v>0</v>
      </c>
      <c r="N11" s="28"/>
    </row>
    <row r="12" spans="1:18" ht="15" thickBot="1">
      <c r="A12" s="247"/>
      <c r="B12" s="248"/>
      <c r="C12" s="251"/>
      <c r="D12" s="253"/>
      <c r="E12" s="139">
        <v>2</v>
      </c>
      <c r="F12" s="139" t="s">
        <v>8</v>
      </c>
      <c r="G12" s="145" t="s">
        <v>395</v>
      </c>
      <c r="H12" s="139" t="s">
        <v>9</v>
      </c>
      <c r="I12" s="23" t="s">
        <v>16</v>
      </c>
      <c r="J12" s="24" t="s">
        <v>17</v>
      </c>
      <c r="K12" s="272"/>
      <c r="L12" s="26"/>
      <c r="M12" s="27">
        <f t="shared" si="0"/>
        <v>0</v>
      </c>
      <c r="N12" s="28"/>
    </row>
    <row r="13" spans="1:18" ht="15" thickBot="1">
      <c r="A13" s="247"/>
      <c r="B13" s="248"/>
      <c r="C13" s="251"/>
      <c r="D13" s="253"/>
      <c r="E13" s="139">
        <v>2</v>
      </c>
      <c r="F13" s="139" t="s">
        <v>8</v>
      </c>
      <c r="G13" s="145" t="s">
        <v>395</v>
      </c>
      <c r="H13" s="139" t="s">
        <v>9</v>
      </c>
      <c r="I13" s="23" t="s">
        <v>18</v>
      </c>
      <c r="J13" s="24" t="s">
        <v>19</v>
      </c>
      <c r="K13" s="273"/>
      <c r="L13" s="29">
        <f>+'[2]5 -Produccion '!$AC$14</f>
        <v>885.3599999999999</v>
      </c>
      <c r="M13" s="30">
        <f t="shared" si="0"/>
        <v>0.25187406296851578</v>
      </c>
      <c r="N13" s="31">
        <f>+K9/L13</f>
        <v>31899.65708864191</v>
      </c>
    </row>
    <row r="14" spans="1:18" ht="15" thickBot="1">
      <c r="A14" s="247"/>
      <c r="B14" s="248"/>
      <c r="C14" s="251" t="s">
        <v>396</v>
      </c>
      <c r="D14" s="253" t="s">
        <v>20</v>
      </c>
      <c r="E14" s="139">
        <v>2</v>
      </c>
      <c r="F14" s="139" t="s">
        <v>8</v>
      </c>
      <c r="G14" s="145" t="s">
        <v>396</v>
      </c>
      <c r="H14" s="139" t="s">
        <v>20</v>
      </c>
      <c r="I14" s="23">
        <v>814</v>
      </c>
      <c r="J14" s="24" t="s">
        <v>21</v>
      </c>
      <c r="K14" s="256">
        <f>+'[1]12 - Gastos y costos 2013'!$D$36</f>
        <v>13932386.070079999</v>
      </c>
      <c r="L14" s="25">
        <f>+'[2]5 -Produccion '!$AC$15</f>
        <v>179.17999999999998</v>
      </c>
      <c r="M14" s="32">
        <f>+L14/(+$L$14+$L$15+$L$16)</f>
        <v>1</v>
      </c>
      <c r="N14" s="33">
        <f>+K14/L14</f>
        <v>77756.368289318008</v>
      </c>
    </row>
    <row r="15" spans="1:18" ht="15" thickBot="1">
      <c r="A15" s="247"/>
      <c r="B15" s="248"/>
      <c r="C15" s="251"/>
      <c r="D15" s="253"/>
      <c r="E15" s="139">
        <v>2</v>
      </c>
      <c r="F15" s="139" t="s">
        <v>8</v>
      </c>
      <c r="G15" s="145" t="s">
        <v>396</v>
      </c>
      <c r="H15" s="139" t="s">
        <v>20</v>
      </c>
      <c r="I15" s="23" t="s">
        <v>22</v>
      </c>
      <c r="J15" s="24" t="s">
        <v>23</v>
      </c>
      <c r="K15" s="25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47"/>
      <c r="B16" s="249"/>
      <c r="C16" s="251"/>
      <c r="D16" s="253"/>
      <c r="E16" s="139">
        <v>2</v>
      </c>
      <c r="F16" s="139" t="s">
        <v>8</v>
      </c>
      <c r="G16" s="145" t="s">
        <v>396</v>
      </c>
      <c r="H16" s="139" t="s">
        <v>20</v>
      </c>
      <c r="I16" s="23" t="s">
        <v>24</v>
      </c>
      <c r="J16" s="24" t="s">
        <v>25</v>
      </c>
      <c r="K16" s="258"/>
      <c r="L16" s="29"/>
      <c r="M16" s="36">
        <f t="shared" si="1"/>
        <v>0</v>
      </c>
      <c r="N16" s="37"/>
    </row>
    <row r="17" spans="1:14" ht="15.75" customHeight="1" thickBot="1">
      <c r="A17" s="238">
        <v>1</v>
      </c>
      <c r="B17" s="239" t="s">
        <v>26</v>
      </c>
      <c r="C17" s="240" t="s">
        <v>397</v>
      </c>
      <c r="D17" s="241" t="s">
        <v>27</v>
      </c>
      <c r="E17" s="139">
        <v>1</v>
      </c>
      <c r="F17" s="139" t="s">
        <v>26</v>
      </c>
      <c r="G17" s="145" t="s">
        <v>397</v>
      </c>
      <c r="H17" s="139" t="s">
        <v>27</v>
      </c>
      <c r="I17" s="38" t="s">
        <v>28</v>
      </c>
      <c r="J17" s="39" t="s">
        <v>29</v>
      </c>
      <c r="K17" s="242">
        <f>+'[1]12 - Gastos y costos 2013'!$H$36</f>
        <v>26737754.18688</v>
      </c>
      <c r="L17" s="40">
        <f>+'[2]5 -Produccion '!$AC$18</f>
        <v>303.59999999999997</v>
      </c>
      <c r="M17" s="41">
        <f>+L17/($L$17+$L$18+$L$19+$L$20)</f>
        <v>0.69625042999656006</v>
      </c>
      <c r="N17" s="198">
        <f>+K17/L17</f>
        <v>88069.01906086957</v>
      </c>
    </row>
    <row r="18" spans="1:14" ht="27" thickBot="1">
      <c r="A18" s="238"/>
      <c r="B18" s="239"/>
      <c r="C18" s="240"/>
      <c r="D18" s="241"/>
      <c r="E18" s="139">
        <v>1</v>
      </c>
      <c r="F18" s="139" t="s">
        <v>26</v>
      </c>
      <c r="G18" s="145" t="s">
        <v>397</v>
      </c>
      <c r="H18" s="139" t="s">
        <v>27</v>
      </c>
      <c r="I18" s="38" t="s">
        <v>30</v>
      </c>
      <c r="J18" s="39" t="s">
        <v>31</v>
      </c>
      <c r="K18" s="243"/>
      <c r="L18" s="42"/>
      <c r="M18" s="43">
        <f t="shared" ref="M18:M20" si="2">+L18/($L$17+$L$18+$L$19+$L$20)</f>
        <v>0</v>
      </c>
      <c r="N18" s="44"/>
    </row>
    <row r="19" spans="1:14" ht="27" thickBot="1">
      <c r="A19" s="238"/>
      <c r="B19" s="239"/>
      <c r="C19" s="240"/>
      <c r="D19" s="241"/>
      <c r="E19" s="139">
        <v>1</v>
      </c>
      <c r="F19" s="139" t="s">
        <v>26</v>
      </c>
      <c r="G19" s="145" t="s">
        <v>397</v>
      </c>
      <c r="H19" s="139" t="s">
        <v>27</v>
      </c>
      <c r="I19" s="38" t="s">
        <v>32</v>
      </c>
      <c r="J19" s="39" t="s">
        <v>33</v>
      </c>
      <c r="K19" s="243"/>
      <c r="L19" s="42">
        <f>+'[2]5 -Produccion '!$AC$20</f>
        <v>52.35</v>
      </c>
      <c r="M19" s="43">
        <f t="shared" si="2"/>
        <v>0.12005503955968354</v>
      </c>
      <c r="N19" s="199">
        <f>+K17/L19</f>
        <v>510749.84120114613</v>
      </c>
    </row>
    <row r="20" spans="1:14" ht="27" thickBot="1">
      <c r="A20" s="238"/>
      <c r="B20" s="239"/>
      <c r="C20" s="240"/>
      <c r="D20" s="241"/>
      <c r="E20" s="139">
        <v>1</v>
      </c>
      <c r="F20" s="139" t="s">
        <v>26</v>
      </c>
      <c r="G20" s="145" t="s">
        <v>397</v>
      </c>
      <c r="H20" s="139" t="s">
        <v>27</v>
      </c>
      <c r="I20" s="38" t="s">
        <v>34</v>
      </c>
      <c r="J20" s="39" t="s">
        <v>35</v>
      </c>
      <c r="K20" s="244"/>
      <c r="L20" s="45">
        <f>+'[2]5 -Produccion '!$AC$21</f>
        <v>80.099999999999994</v>
      </c>
      <c r="M20" s="46">
        <f t="shared" si="2"/>
        <v>0.18369453044375644</v>
      </c>
      <c r="N20" s="200">
        <f>+K17/L20</f>
        <v>333804.67149662925</v>
      </c>
    </row>
    <row r="21" spans="1:14" ht="15" thickBot="1">
      <c r="A21" s="238"/>
      <c r="B21" s="239"/>
      <c r="C21" s="47" t="s">
        <v>398</v>
      </c>
      <c r="D21" s="48" t="s">
        <v>36</v>
      </c>
      <c r="E21" s="139">
        <v>1</v>
      </c>
      <c r="F21" s="139" t="s">
        <v>26</v>
      </c>
      <c r="G21" s="145" t="str">
        <f t="shared" ref="G21:H26" si="3">C21</f>
        <v>1.5</v>
      </c>
      <c r="H21" s="139" t="str">
        <f t="shared" si="3"/>
        <v>Otras actividades extramurales</v>
      </c>
      <c r="I21" s="38">
        <v>906</v>
      </c>
      <c r="J21" s="146" t="s">
        <v>36</v>
      </c>
      <c r="K21" s="50">
        <f>+'[1]12 - Gastos y costos 2013'!$I$36</f>
        <v>58305360.177280009</v>
      </c>
      <c r="L21" s="51"/>
      <c r="M21" s="133" t="e">
        <f>+L21/L21</f>
        <v>#DIV/0!</v>
      </c>
      <c r="N21" s="52"/>
    </row>
    <row r="22" spans="1:14" ht="15" thickBot="1">
      <c r="A22" s="238"/>
      <c r="B22" s="239"/>
      <c r="C22" s="240" t="s">
        <v>399</v>
      </c>
      <c r="D22" s="241" t="s">
        <v>37</v>
      </c>
      <c r="E22" s="139">
        <v>1</v>
      </c>
      <c r="F22" s="139" t="s">
        <v>26</v>
      </c>
      <c r="G22" s="145" t="s">
        <v>399</v>
      </c>
      <c r="H22" s="139" t="s">
        <v>37</v>
      </c>
      <c r="I22" s="38">
        <v>334</v>
      </c>
      <c r="J22" s="49" t="s">
        <v>38</v>
      </c>
      <c r="K22" s="242">
        <f>+'[1]12 - Gastos y costos 2013'!$G$36</f>
        <v>27743414.000000004</v>
      </c>
      <c r="L22" s="40">
        <f>+'[2]5 -Produccion '!$AC$23</f>
        <v>3374.28</v>
      </c>
      <c r="M22" s="41">
        <f>+L22/(+$L$22+$L$23+$L$24+$L$25)</f>
        <v>0.82989335746891235</v>
      </c>
      <c r="N22" s="53">
        <f>+K22/L22</f>
        <v>8222.0248467821293</v>
      </c>
    </row>
    <row r="23" spans="1:14" ht="15" thickBot="1">
      <c r="A23" s="238"/>
      <c r="B23" s="239"/>
      <c r="C23" s="240"/>
      <c r="D23" s="241"/>
      <c r="E23" s="139">
        <v>1</v>
      </c>
      <c r="F23" s="139" t="s">
        <v>26</v>
      </c>
      <c r="G23" s="145" t="s">
        <v>399</v>
      </c>
      <c r="H23" s="139" t="s">
        <v>37</v>
      </c>
      <c r="I23" s="38">
        <v>909</v>
      </c>
      <c r="J23" s="49" t="s">
        <v>39</v>
      </c>
      <c r="K23" s="243"/>
      <c r="L23" s="42">
        <f>+'[2]5 -Produccion '!$AC$24</f>
        <v>585.12</v>
      </c>
      <c r="M23" s="41">
        <f t="shared" ref="M23:M25" si="4">+L23/(+$L$22+$L$23+$L$24+$L$25)</f>
        <v>0.14390838973713208</v>
      </c>
      <c r="N23" s="54">
        <f>+K22/L23</f>
        <v>47414.913180202355</v>
      </c>
    </row>
    <row r="24" spans="1:14" ht="15" thickBot="1">
      <c r="A24" s="238"/>
      <c r="B24" s="239"/>
      <c r="C24" s="240"/>
      <c r="D24" s="241"/>
      <c r="E24" s="139">
        <v>1</v>
      </c>
      <c r="F24" s="139" t="s">
        <v>26</v>
      </c>
      <c r="G24" s="145" t="s">
        <v>399</v>
      </c>
      <c r="H24" s="139" t="s">
        <v>37</v>
      </c>
      <c r="I24" s="38">
        <v>910</v>
      </c>
      <c r="J24" s="49" t="s">
        <v>40</v>
      </c>
      <c r="K24" s="243"/>
      <c r="L24" s="42">
        <f>+'[2]5 -Produccion '!$AC$25</f>
        <v>49.82</v>
      </c>
      <c r="M24" s="41">
        <f t="shared" si="4"/>
        <v>1.2253069416023925E-2</v>
      </c>
      <c r="N24" s="54">
        <f>+K22/L24</f>
        <v>556873.02288237668</v>
      </c>
    </row>
    <row r="25" spans="1:14" ht="15" thickBot="1">
      <c r="A25" s="238"/>
      <c r="B25" s="239"/>
      <c r="C25" s="240"/>
      <c r="D25" s="241"/>
      <c r="E25" s="139">
        <v>1</v>
      </c>
      <c r="F25" s="139" t="s">
        <v>26</v>
      </c>
      <c r="G25" s="145" t="s">
        <v>399</v>
      </c>
      <c r="H25" s="139" t="s">
        <v>37</v>
      </c>
      <c r="I25" s="38">
        <v>911</v>
      </c>
      <c r="J25" s="49" t="s">
        <v>41</v>
      </c>
      <c r="K25" s="244"/>
      <c r="L25" s="45">
        <f>+'[2]5 -Produccion '!$AC$26</f>
        <v>56.7</v>
      </c>
      <c r="M25" s="41">
        <f t="shared" si="4"/>
        <v>1.3945183377931686E-2</v>
      </c>
      <c r="N25" s="55">
        <f>+K22/L25</f>
        <v>489301.83421516756</v>
      </c>
    </row>
    <row r="26" spans="1:14" ht="27" thickBot="1">
      <c r="A26" s="238"/>
      <c r="B26" s="239"/>
      <c r="C26" s="47" t="s">
        <v>400</v>
      </c>
      <c r="D26" s="48" t="s">
        <v>42</v>
      </c>
      <c r="E26" s="139">
        <v>1</v>
      </c>
      <c r="F26" s="139" t="s">
        <v>26</v>
      </c>
      <c r="G26" s="145" t="str">
        <f t="shared" si="3"/>
        <v>1.1</v>
      </c>
      <c r="H26" s="139" t="str">
        <f t="shared" si="3"/>
        <v>Consulta externa y procedimientos</v>
      </c>
      <c r="I26" s="38">
        <v>328</v>
      </c>
      <c r="J26" s="49" t="s">
        <v>43</v>
      </c>
      <c r="K26" s="50">
        <f>+'[1]12 - Gastos y costos 2013'!$E$36</f>
        <v>84233999.008640006</v>
      </c>
      <c r="L26" s="51">
        <f>+'[2]5 -Produccion '!$AC$23</f>
        <v>3374.28</v>
      </c>
      <c r="M26" s="133">
        <f>+L26/L26</f>
        <v>1</v>
      </c>
      <c r="N26" s="52">
        <f>+K26/L26</f>
        <v>24963.547485282787</v>
      </c>
    </row>
    <row r="27" spans="1:14" ht="15" thickBot="1">
      <c r="A27" s="238"/>
      <c r="B27" s="239"/>
      <c r="C27" s="240" t="s">
        <v>401</v>
      </c>
      <c r="D27" s="241" t="s">
        <v>44</v>
      </c>
      <c r="E27" s="139">
        <v>1</v>
      </c>
      <c r="F27" s="139" t="s">
        <v>26</v>
      </c>
      <c r="G27" s="145" t="s">
        <v>401</v>
      </c>
      <c r="H27" s="139" t="s">
        <v>44</v>
      </c>
      <c r="I27" s="38" t="s">
        <v>45</v>
      </c>
      <c r="J27" s="39" t="s">
        <v>46</v>
      </c>
      <c r="K27" s="242"/>
      <c r="L27" s="40"/>
      <c r="M27" s="41" t="e">
        <f>+L27/SUM($L$27:$L$105)</f>
        <v>#DIV/0!</v>
      </c>
      <c r="N27" s="53"/>
    </row>
    <row r="28" spans="1:14" ht="15" thickBot="1">
      <c r="A28" s="238"/>
      <c r="B28" s="239"/>
      <c r="C28" s="240"/>
      <c r="D28" s="241"/>
      <c r="E28" s="139">
        <v>1</v>
      </c>
      <c r="F28" s="139" t="s">
        <v>26</v>
      </c>
      <c r="G28" s="145" t="s">
        <v>401</v>
      </c>
      <c r="H28" s="139" t="s">
        <v>44</v>
      </c>
      <c r="I28" s="38" t="s">
        <v>47</v>
      </c>
      <c r="J28" s="39" t="s">
        <v>48</v>
      </c>
      <c r="K28" s="243"/>
      <c r="L28" s="42"/>
      <c r="M28" s="43" t="e">
        <f t="shared" ref="M28:M91" si="5">+L28/SUM($L$27:$L$105)</f>
        <v>#DIV/0!</v>
      </c>
      <c r="N28" s="54"/>
    </row>
    <row r="29" spans="1:14" ht="15" thickBot="1">
      <c r="A29" s="238"/>
      <c r="B29" s="239"/>
      <c r="C29" s="240"/>
      <c r="D29" s="241"/>
      <c r="E29" s="139">
        <v>1</v>
      </c>
      <c r="F29" s="139" t="s">
        <v>26</v>
      </c>
      <c r="G29" s="145" t="s">
        <v>401</v>
      </c>
      <c r="H29" s="139" t="s">
        <v>44</v>
      </c>
      <c r="I29" s="38" t="s">
        <v>49</v>
      </c>
      <c r="J29" s="39" t="s">
        <v>50</v>
      </c>
      <c r="K29" s="243"/>
      <c r="L29" s="42"/>
      <c r="M29" s="43" t="e">
        <f t="shared" si="5"/>
        <v>#DIV/0!</v>
      </c>
      <c r="N29" s="54"/>
    </row>
    <row r="30" spans="1:14" ht="15" thickBot="1">
      <c r="A30" s="238"/>
      <c r="B30" s="239"/>
      <c r="C30" s="240"/>
      <c r="D30" s="241"/>
      <c r="E30" s="139">
        <v>1</v>
      </c>
      <c r="F30" s="139" t="s">
        <v>26</v>
      </c>
      <c r="G30" s="145" t="s">
        <v>401</v>
      </c>
      <c r="H30" s="139" t="s">
        <v>44</v>
      </c>
      <c r="I30" s="38" t="s">
        <v>51</v>
      </c>
      <c r="J30" s="39" t="s">
        <v>52</v>
      </c>
      <c r="K30" s="243"/>
      <c r="L30" s="42"/>
      <c r="M30" s="43" t="e">
        <f t="shared" si="5"/>
        <v>#DIV/0!</v>
      </c>
      <c r="N30" s="54"/>
    </row>
    <row r="31" spans="1:14" ht="15" thickBot="1">
      <c r="A31" s="238"/>
      <c r="B31" s="239"/>
      <c r="C31" s="240"/>
      <c r="D31" s="241"/>
      <c r="E31" s="139">
        <v>1</v>
      </c>
      <c r="F31" s="139" t="s">
        <v>26</v>
      </c>
      <c r="G31" s="145" t="s">
        <v>401</v>
      </c>
      <c r="H31" s="139" t="s">
        <v>44</v>
      </c>
      <c r="I31" s="38" t="s">
        <v>53</v>
      </c>
      <c r="J31" s="39" t="s">
        <v>54</v>
      </c>
      <c r="K31" s="243"/>
      <c r="L31" s="42"/>
      <c r="M31" s="43" t="e">
        <f t="shared" si="5"/>
        <v>#DIV/0!</v>
      </c>
      <c r="N31" s="54"/>
    </row>
    <row r="32" spans="1:14" ht="15" thickBot="1">
      <c r="A32" s="238"/>
      <c r="B32" s="239"/>
      <c r="C32" s="240"/>
      <c r="D32" s="241"/>
      <c r="E32" s="139">
        <v>1</v>
      </c>
      <c r="F32" s="139" t="s">
        <v>26</v>
      </c>
      <c r="G32" s="145" t="s">
        <v>401</v>
      </c>
      <c r="H32" s="139" t="s">
        <v>44</v>
      </c>
      <c r="I32" s="38" t="s">
        <v>55</v>
      </c>
      <c r="J32" s="39" t="s">
        <v>56</v>
      </c>
      <c r="K32" s="243"/>
      <c r="L32" s="42"/>
      <c r="M32" s="43" t="e">
        <f t="shared" si="5"/>
        <v>#DIV/0!</v>
      </c>
      <c r="N32" s="54"/>
    </row>
    <row r="33" spans="1:14" ht="15" thickBot="1">
      <c r="A33" s="238"/>
      <c r="B33" s="239"/>
      <c r="C33" s="240"/>
      <c r="D33" s="241"/>
      <c r="E33" s="139">
        <v>1</v>
      </c>
      <c r="F33" s="139" t="s">
        <v>26</v>
      </c>
      <c r="G33" s="145" t="s">
        <v>401</v>
      </c>
      <c r="H33" s="139" t="s">
        <v>44</v>
      </c>
      <c r="I33" s="38" t="s">
        <v>57</v>
      </c>
      <c r="J33" s="39" t="s">
        <v>58</v>
      </c>
      <c r="K33" s="243"/>
      <c r="L33" s="42"/>
      <c r="M33" s="43" t="e">
        <f t="shared" si="5"/>
        <v>#DIV/0!</v>
      </c>
      <c r="N33" s="54"/>
    </row>
    <row r="34" spans="1:14" ht="15" thickBot="1">
      <c r="A34" s="238"/>
      <c r="B34" s="239"/>
      <c r="C34" s="240"/>
      <c r="D34" s="241"/>
      <c r="E34" s="139">
        <v>1</v>
      </c>
      <c r="F34" s="139" t="s">
        <v>26</v>
      </c>
      <c r="G34" s="145" t="s">
        <v>401</v>
      </c>
      <c r="H34" s="139" t="s">
        <v>44</v>
      </c>
      <c r="I34" s="38" t="s">
        <v>59</v>
      </c>
      <c r="J34" s="39" t="s">
        <v>60</v>
      </c>
      <c r="K34" s="243"/>
      <c r="L34" s="42"/>
      <c r="M34" s="43" t="e">
        <f t="shared" si="5"/>
        <v>#DIV/0!</v>
      </c>
      <c r="N34" s="54"/>
    </row>
    <row r="35" spans="1:14" ht="15" thickBot="1">
      <c r="A35" s="238"/>
      <c r="B35" s="239"/>
      <c r="C35" s="240"/>
      <c r="D35" s="241"/>
      <c r="E35" s="139">
        <v>1</v>
      </c>
      <c r="F35" s="139" t="s">
        <v>26</v>
      </c>
      <c r="G35" s="145" t="s">
        <v>401</v>
      </c>
      <c r="H35" s="139" t="s">
        <v>44</v>
      </c>
      <c r="I35" s="38" t="s">
        <v>61</v>
      </c>
      <c r="J35" s="39" t="s">
        <v>62</v>
      </c>
      <c r="K35" s="243"/>
      <c r="L35" s="42"/>
      <c r="M35" s="43" t="e">
        <f t="shared" si="5"/>
        <v>#DIV/0!</v>
      </c>
      <c r="N35" s="54"/>
    </row>
    <row r="36" spans="1:14" ht="15" thickBot="1">
      <c r="A36" s="238"/>
      <c r="B36" s="239"/>
      <c r="C36" s="240"/>
      <c r="D36" s="241"/>
      <c r="E36" s="139">
        <v>1</v>
      </c>
      <c r="F36" s="139" t="s">
        <v>26</v>
      </c>
      <c r="G36" s="145" t="s">
        <v>401</v>
      </c>
      <c r="H36" s="139" t="s">
        <v>44</v>
      </c>
      <c r="I36" s="38" t="s">
        <v>63</v>
      </c>
      <c r="J36" s="39" t="s">
        <v>64</v>
      </c>
      <c r="K36" s="243"/>
      <c r="L36" s="42"/>
      <c r="M36" s="43" t="e">
        <f t="shared" si="5"/>
        <v>#DIV/0!</v>
      </c>
      <c r="N36" s="54"/>
    </row>
    <row r="37" spans="1:14" ht="15" thickBot="1">
      <c r="A37" s="238"/>
      <c r="B37" s="239"/>
      <c r="C37" s="240"/>
      <c r="D37" s="241"/>
      <c r="E37" s="139">
        <v>1</v>
      </c>
      <c r="F37" s="139" t="s">
        <v>26</v>
      </c>
      <c r="G37" s="145" t="s">
        <v>401</v>
      </c>
      <c r="H37" s="139" t="s">
        <v>44</v>
      </c>
      <c r="I37" s="38" t="s">
        <v>65</v>
      </c>
      <c r="J37" s="39" t="s">
        <v>66</v>
      </c>
      <c r="K37" s="243"/>
      <c r="L37" s="42"/>
      <c r="M37" s="43" t="e">
        <f t="shared" si="5"/>
        <v>#DIV/0!</v>
      </c>
      <c r="N37" s="54"/>
    </row>
    <row r="38" spans="1:14" ht="15" thickBot="1">
      <c r="A38" s="238"/>
      <c r="B38" s="239"/>
      <c r="C38" s="240"/>
      <c r="D38" s="241"/>
      <c r="E38" s="139">
        <v>1</v>
      </c>
      <c r="F38" s="139" t="s">
        <v>26</v>
      </c>
      <c r="G38" s="145" t="s">
        <v>401</v>
      </c>
      <c r="H38" s="139" t="s">
        <v>44</v>
      </c>
      <c r="I38" s="38" t="s">
        <v>67</v>
      </c>
      <c r="J38" s="39" t="s">
        <v>68</v>
      </c>
      <c r="K38" s="243"/>
      <c r="L38" s="42"/>
      <c r="M38" s="43" t="e">
        <f t="shared" si="5"/>
        <v>#DIV/0!</v>
      </c>
      <c r="N38" s="54"/>
    </row>
    <row r="39" spans="1:14" ht="15" thickBot="1">
      <c r="A39" s="238"/>
      <c r="B39" s="239"/>
      <c r="C39" s="240"/>
      <c r="D39" s="241"/>
      <c r="E39" s="139">
        <v>1</v>
      </c>
      <c r="F39" s="139" t="s">
        <v>26</v>
      </c>
      <c r="G39" s="145" t="s">
        <v>401</v>
      </c>
      <c r="H39" s="139" t="s">
        <v>44</v>
      </c>
      <c r="I39" s="38" t="s">
        <v>69</v>
      </c>
      <c r="J39" s="39" t="s">
        <v>70</v>
      </c>
      <c r="K39" s="243"/>
      <c r="L39" s="42"/>
      <c r="M39" s="43" t="e">
        <f t="shared" si="5"/>
        <v>#DIV/0!</v>
      </c>
      <c r="N39" s="54"/>
    </row>
    <row r="40" spans="1:14" ht="15" thickBot="1">
      <c r="A40" s="238"/>
      <c r="B40" s="239"/>
      <c r="C40" s="240"/>
      <c r="D40" s="241"/>
      <c r="E40" s="139">
        <v>1</v>
      </c>
      <c r="F40" s="139" t="s">
        <v>26</v>
      </c>
      <c r="G40" s="145" t="s">
        <v>401</v>
      </c>
      <c r="H40" s="139" t="s">
        <v>44</v>
      </c>
      <c r="I40" s="38" t="s">
        <v>71</v>
      </c>
      <c r="J40" s="39" t="s">
        <v>72</v>
      </c>
      <c r="K40" s="243"/>
      <c r="L40" s="42"/>
      <c r="M40" s="43" t="e">
        <f t="shared" si="5"/>
        <v>#DIV/0!</v>
      </c>
      <c r="N40" s="54"/>
    </row>
    <row r="41" spans="1:14" ht="15" thickBot="1">
      <c r="A41" s="238"/>
      <c r="B41" s="239"/>
      <c r="C41" s="240"/>
      <c r="D41" s="241"/>
      <c r="E41" s="139">
        <v>1</v>
      </c>
      <c r="F41" s="139" t="s">
        <v>26</v>
      </c>
      <c r="G41" s="145" t="s">
        <v>401</v>
      </c>
      <c r="H41" s="139" t="s">
        <v>44</v>
      </c>
      <c r="I41" s="38" t="s">
        <v>73</v>
      </c>
      <c r="J41" s="39" t="s">
        <v>74</v>
      </c>
      <c r="K41" s="243"/>
      <c r="L41" s="42"/>
      <c r="M41" s="43" t="e">
        <f t="shared" si="5"/>
        <v>#DIV/0!</v>
      </c>
      <c r="N41" s="54"/>
    </row>
    <row r="42" spans="1:14" ht="15" thickBot="1">
      <c r="A42" s="238"/>
      <c r="B42" s="239"/>
      <c r="C42" s="240"/>
      <c r="D42" s="241"/>
      <c r="E42" s="139">
        <v>1</v>
      </c>
      <c r="F42" s="139" t="s">
        <v>26</v>
      </c>
      <c r="G42" s="145" t="s">
        <v>401</v>
      </c>
      <c r="H42" s="139" t="s">
        <v>44</v>
      </c>
      <c r="I42" s="38" t="s">
        <v>75</v>
      </c>
      <c r="J42" s="39" t="s">
        <v>76</v>
      </c>
      <c r="K42" s="243"/>
      <c r="L42" s="42"/>
      <c r="M42" s="43" t="e">
        <f t="shared" si="5"/>
        <v>#DIV/0!</v>
      </c>
      <c r="N42" s="54"/>
    </row>
    <row r="43" spans="1:14" ht="15" thickBot="1">
      <c r="A43" s="238"/>
      <c r="B43" s="239"/>
      <c r="C43" s="240"/>
      <c r="D43" s="241"/>
      <c r="E43" s="139">
        <v>1</v>
      </c>
      <c r="F43" s="139" t="s">
        <v>26</v>
      </c>
      <c r="G43" s="145" t="s">
        <v>401</v>
      </c>
      <c r="H43" s="139" t="s">
        <v>44</v>
      </c>
      <c r="I43" s="38" t="s">
        <v>77</v>
      </c>
      <c r="J43" s="39" t="s">
        <v>78</v>
      </c>
      <c r="K43" s="243"/>
      <c r="L43" s="42"/>
      <c r="M43" s="43" t="e">
        <f t="shared" si="5"/>
        <v>#DIV/0!</v>
      </c>
      <c r="N43" s="54"/>
    </row>
    <row r="44" spans="1:14" ht="15" thickBot="1">
      <c r="A44" s="238"/>
      <c r="B44" s="239"/>
      <c r="C44" s="240"/>
      <c r="D44" s="241"/>
      <c r="E44" s="139">
        <v>1</v>
      </c>
      <c r="F44" s="139" t="s">
        <v>26</v>
      </c>
      <c r="G44" s="145" t="s">
        <v>401</v>
      </c>
      <c r="H44" s="139" t="s">
        <v>44</v>
      </c>
      <c r="I44" s="38" t="s">
        <v>79</v>
      </c>
      <c r="J44" s="39" t="s">
        <v>80</v>
      </c>
      <c r="K44" s="243"/>
      <c r="L44" s="42"/>
      <c r="M44" s="43" t="e">
        <f t="shared" si="5"/>
        <v>#DIV/0!</v>
      </c>
      <c r="N44" s="54"/>
    </row>
    <row r="45" spans="1:14" ht="15" thickBot="1">
      <c r="A45" s="238"/>
      <c r="B45" s="239"/>
      <c r="C45" s="240"/>
      <c r="D45" s="241"/>
      <c r="E45" s="139">
        <v>1</v>
      </c>
      <c r="F45" s="139" t="s">
        <v>26</v>
      </c>
      <c r="G45" s="145" t="s">
        <v>401</v>
      </c>
      <c r="H45" s="139" t="s">
        <v>44</v>
      </c>
      <c r="I45" s="38" t="s">
        <v>81</v>
      </c>
      <c r="J45" s="39" t="s">
        <v>82</v>
      </c>
      <c r="K45" s="243"/>
      <c r="L45" s="42"/>
      <c r="M45" s="43" t="e">
        <f t="shared" si="5"/>
        <v>#DIV/0!</v>
      </c>
      <c r="N45" s="54"/>
    </row>
    <row r="46" spans="1:14" ht="15" thickBot="1">
      <c r="A46" s="238"/>
      <c r="B46" s="239"/>
      <c r="C46" s="240"/>
      <c r="D46" s="241"/>
      <c r="E46" s="139">
        <v>1</v>
      </c>
      <c r="F46" s="139" t="s">
        <v>26</v>
      </c>
      <c r="G46" s="145" t="s">
        <v>401</v>
      </c>
      <c r="H46" s="139" t="s">
        <v>44</v>
      </c>
      <c r="I46" s="38" t="s">
        <v>83</v>
      </c>
      <c r="J46" s="39" t="s">
        <v>84</v>
      </c>
      <c r="K46" s="243"/>
      <c r="L46" s="42"/>
      <c r="M46" s="43" t="e">
        <f t="shared" si="5"/>
        <v>#DIV/0!</v>
      </c>
      <c r="N46" s="54"/>
    </row>
    <row r="47" spans="1:14" ht="15" thickBot="1">
      <c r="A47" s="238"/>
      <c r="B47" s="239"/>
      <c r="C47" s="240"/>
      <c r="D47" s="241"/>
      <c r="E47" s="139">
        <v>1</v>
      </c>
      <c r="F47" s="139" t="s">
        <v>26</v>
      </c>
      <c r="G47" s="145" t="s">
        <v>401</v>
      </c>
      <c r="H47" s="139" t="s">
        <v>44</v>
      </c>
      <c r="I47" s="38" t="s">
        <v>85</v>
      </c>
      <c r="J47" s="39" t="s">
        <v>86</v>
      </c>
      <c r="K47" s="243"/>
      <c r="L47" s="42"/>
      <c r="M47" s="43" t="e">
        <f t="shared" si="5"/>
        <v>#DIV/0!</v>
      </c>
      <c r="N47" s="54"/>
    </row>
    <row r="48" spans="1:14" ht="15" thickBot="1">
      <c r="A48" s="238"/>
      <c r="B48" s="239"/>
      <c r="C48" s="240"/>
      <c r="D48" s="241"/>
      <c r="E48" s="139">
        <v>1</v>
      </c>
      <c r="F48" s="139" t="s">
        <v>26</v>
      </c>
      <c r="G48" s="145" t="s">
        <v>401</v>
      </c>
      <c r="H48" s="139" t="s">
        <v>44</v>
      </c>
      <c r="I48" s="38" t="s">
        <v>87</v>
      </c>
      <c r="J48" s="39" t="s">
        <v>88</v>
      </c>
      <c r="K48" s="243"/>
      <c r="L48" s="42"/>
      <c r="M48" s="43" t="e">
        <f t="shared" si="5"/>
        <v>#DIV/0!</v>
      </c>
      <c r="N48" s="54"/>
    </row>
    <row r="49" spans="1:14" ht="15" thickBot="1">
      <c r="A49" s="238"/>
      <c r="B49" s="239"/>
      <c r="C49" s="240"/>
      <c r="D49" s="241"/>
      <c r="E49" s="139">
        <v>1</v>
      </c>
      <c r="F49" s="139" t="s">
        <v>26</v>
      </c>
      <c r="G49" s="145" t="s">
        <v>401</v>
      </c>
      <c r="H49" s="139" t="s">
        <v>44</v>
      </c>
      <c r="I49" s="38" t="s">
        <v>89</v>
      </c>
      <c r="J49" s="39" t="s">
        <v>90</v>
      </c>
      <c r="K49" s="243"/>
      <c r="L49" s="42"/>
      <c r="M49" s="43" t="e">
        <f t="shared" si="5"/>
        <v>#DIV/0!</v>
      </c>
      <c r="N49" s="54"/>
    </row>
    <row r="50" spans="1:14" ht="15" thickBot="1">
      <c r="A50" s="238"/>
      <c r="B50" s="239"/>
      <c r="C50" s="240"/>
      <c r="D50" s="241"/>
      <c r="E50" s="139">
        <v>1</v>
      </c>
      <c r="F50" s="139" t="s">
        <v>26</v>
      </c>
      <c r="G50" s="145" t="s">
        <v>401</v>
      </c>
      <c r="H50" s="139" t="s">
        <v>44</v>
      </c>
      <c r="I50" s="38" t="s">
        <v>91</v>
      </c>
      <c r="J50" s="39" t="s">
        <v>92</v>
      </c>
      <c r="K50" s="243"/>
      <c r="L50" s="42"/>
      <c r="M50" s="43" t="e">
        <f t="shared" si="5"/>
        <v>#DIV/0!</v>
      </c>
      <c r="N50" s="54"/>
    </row>
    <row r="51" spans="1:14" ht="15" thickBot="1">
      <c r="A51" s="238"/>
      <c r="B51" s="239"/>
      <c r="C51" s="240"/>
      <c r="D51" s="241"/>
      <c r="E51" s="139">
        <v>1</v>
      </c>
      <c r="F51" s="139" t="s">
        <v>26</v>
      </c>
      <c r="G51" s="145" t="s">
        <v>401</v>
      </c>
      <c r="H51" s="139" t="s">
        <v>44</v>
      </c>
      <c r="I51" s="38" t="s">
        <v>93</v>
      </c>
      <c r="J51" s="39" t="s">
        <v>94</v>
      </c>
      <c r="K51" s="243"/>
      <c r="L51" s="42"/>
      <c r="M51" s="43" t="e">
        <f t="shared" si="5"/>
        <v>#DIV/0!</v>
      </c>
      <c r="N51" s="54"/>
    </row>
    <row r="52" spans="1:14" ht="15" thickBot="1">
      <c r="A52" s="238"/>
      <c r="B52" s="239"/>
      <c r="C52" s="240"/>
      <c r="D52" s="241"/>
      <c r="E52" s="139">
        <v>1</v>
      </c>
      <c r="F52" s="139" t="s">
        <v>26</v>
      </c>
      <c r="G52" s="145" t="s">
        <v>401</v>
      </c>
      <c r="H52" s="139" t="s">
        <v>44</v>
      </c>
      <c r="I52" s="38" t="s">
        <v>95</v>
      </c>
      <c r="J52" s="39" t="s">
        <v>96</v>
      </c>
      <c r="K52" s="243"/>
      <c r="L52" s="42"/>
      <c r="M52" s="43" t="e">
        <f t="shared" si="5"/>
        <v>#DIV/0!</v>
      </c>
      <c r="N52" s="54"/>
    </row>
    <row r="53" spans="1:14" ht="15" thickBot="1">
      <c r="A53" s="238"/>
      <c r="B53" s="239"/>
      <c r="C53" s="240"/>
      <c r="D53" s="241"/>
      <c r="E53" s="139">
        <v>1</v>
      </c>
      <c r="F53" s="139" t="s">
        <v>26</v>
      </c>
      <c r="G53" s="145" t="s">
        <v>401</v>
      </c>
      <c r="H53" s="139" t="s">
        <v>44</v>
      </c>
      <c r="I53" s="38" t="s">
        <v>97</v>
      </c>
      <c r="J53" s="39" t="s">
        <v>98</v>
      </c>
      <c r="K53" s="243"/>
      <c r="L53" s="42"/>
      <c r="M53" s="43" t="e">
        <f t="shared" si="5"/>
        <v>#DIV/0!</v>
      </c>
      <c r="N53" s="54"/>
    </row>
    <row r="54" spans="1:14" ht="15" thickBot="1">
      <c r="A54" s="238"/>
      <c r="B54" s="239"/>
      <c r="C54" s="240"/>
      <c r="D54" s="241"/>
      <c r="E54" s="139">
        <v>1</v>
      </c>
      <c r="F54" s="139" t="s">
        <v>26</v>
      </c>
      <c r="G54" s="145" t="s">
        <v>401</v>
      </c>
      <c r="H54" s="139" t="s">
        <v>44</v>
      </c>
      <c r="I54" s="38" t="s">
        <v>99</v>
      </c>
      <c r="J54" s="39" t="s">
        <v>100</v>
      </c>
      <c r="K54" s="243"/>
      <c r="L54" s="42"/>
      <c r="M54" s="43" t="e">
        <f t="shared" si="5"/>
        <v>#DIV/0!</v>
      </c>
      <c r="N54" s="54"/>
    </row>
    <row r="55" spans="1:14" ht="15" thickBot="1">
      <c r="A55" s="238"/>
      <c r="B55" s="239"/>
      <c r="C55" s="240"/>
      <c r="D55" s="241"/>
      <c r="E55" s="139">
        <v>1</v>
      </c>
      <c r="F55" s="139" t="s">
        <v>26</v>
      </c>
      <c r="G55" s="145" t="s">
        <v>401</v>
      </c>
      <c r="H55" s="139" t="s">
        <v>44</v>
      </c>
      <c r="I55" s="38" t="s">
        <v>101</v>
      </c>
      <c r="J55" s="39" t="s">
        <v>102</v>
      </c>
      <c r="K55" s="243"/>
      <c r="L55" s="42"/>
      <c r="M55" s="43" t="e">
        <f t="shared" si="5"/>
        <v>#DIV/0!</v>
      </c>
      <c r="N55" s="54"/>
    </row>
    <row r="56" spans="1:14" ht="15" thickBot="1">
      <c r="A56" s="238"/>
      <c r="B56" s="239"/>
      <c r="C56" s="240"/>
      <c r="D56" s="241"/>
      <c r="E56" s="139">
        <v>1</v>
      </c>
      <c r="F56" s="139" t="s">
        <v>26</v>
      </c>
      <c r="G56" s="145" t="s">
        <v>401</v>
      </c>
      <c r="H56" s="139" t="s">
        <v>44</v>
      </c>
      <c r="I56" s="38" t="s">
        <v>103</v>
      </c>
      <c r="J56" s="39" t="s">
        <v>104</v>
      </c>
      <c r="K56" s="243"/>
      <c r="L56" s="42"/>
      <c r="M56" s="43" t="e">
        <f t="shared" si="5"/>
        <v>#DIV/0!</v>
      </c>
      <c r="N56" s="54"/>
    </row>
    <row r="57" spans="1:14" ht="15" thickBot="1">
      <c r="A57" s="238"/>
      <c r="B57" s="239"/>
      <c r="C57" s="240"/>
      <c r="D57" s="241"/>
      <c r="E57" s="139">
        <v>1</v>
      </c>
      <c r="F57" s="139" t="s">
        <v>26</v>
      </c>
      <c r="G57" s="145" t="s">
        <v>401</v>
      </c>
      <c r="H57" s="139" t="s">
        <v>44</v>
      </c>
      <c r="I57" s="38" t="s">
        <v>105</v>
      </c>
      <c r="J57" s="39" t="s">
        <v>106</v>
      </c>
      <c r="K57" s="243"/>
      <c r="L57" s="42"/>
      <c r="M57" s="43" t="e">
        <f t="shared" si="5"/>
        <v>#DIV/0!</v>
      </c>
      <c r="N57" s="54"/>
    </row>
    <row r="58" spans="1:14" ht="15" thickBot="1">
      <c r="A58" s="238"/>
      <c r="B58" s="239"/>
      <c r="C58" s="240"/>
      <c r="D58" s="241"/>
      <c r="E58" s="139">
        <v>1</v>
      </c>
      <c r="F58" s="139" t="s">
        <v>26</v>
      </c>
      <c r="G58" s="145" t="s">
        <v>401</v>
      </c>
      <c r="H58" s="139" t="s">
        <v>44</v>
      </c>
      <c r="I58" s="38" t="s">
        <v>107</v>
      </c>
      <c r="J58" s="39" t="s">
        <v>108</v>
      </c>
      <c r="K58" s="243"/>
      <c r="L58" s="42"/>
      <c r="M58" s="43" t="e">
        <f t="shared" si="5"/>
        <v>#DIV/0!</v>
      </c>
      <c r="N58" s="54"/>
    </row>
    <row r="59" spans="1:14" ht="15" thickBot="1">
      <c r="A59" s="238"/>
      <c r="B59" s="239"/>
      <c r="C59" s="240"/>
      <c r="D59" s="241"/>
      <c r="E59" s="139">
        <v>1</v>
      </c>
      <c r="F59" s="139" t="s">
        <v>26</v>
      </c>
      <c r="G59" s="145" t="s">
        <v>401</v>
      </c>
      <c r="H59" s="139" t="s">
        <v>44</v>
      </c>
      <c r="I59" s="38" t="s">
        <v>109</v>
      </c>
      <c r="J59" s="39" t="s">
        <v>110</v>
      </c>
      <c r="K59" s="243"/>
      <c r="L59" s="42"/>
      <c r="M59" s="43" t="e">
        <f t="shared" si="5"/>
        <v>#DIV/0!</v>
      </c>
      <c r="N59" s="54"/>
    </row>
    <row r="60" spans="1:14" ht="15" thickBot="1">
      <c r="A60" s="238"/>
      <c r="B60" s="239"/>
      <c r="C60" s="240"/>
      <c r="D60" s="241"/>
      <c r="E60" s="139">
        <v>1</v>
      </c>
      <c r="F60" s="139" t="s">
        <v>26</v>
      </c>
      <c r="G60" s="145" t="s">
        <v>401</v>
      </c>
      <c r="H60" s="139" t="s">
        <v>44</v>
      </c>
      <c r="I60" s="38" t="s">
        <v>111</v>
      </c>
      <c r="J60" s="39" t="s">
        <v>112</v>
      </c>
      <c r="K60" s="243"/>
      <c r="L60" s="42"/>
      <c r="M60" s="43" t="e">
        <f t="shared" si="5"/>
        <v>#DIV/0!</v>
      </c>
      <c r="N60" s="54"/>
    </row>
    <row r="61" spans="1:14" ht="15" thickBot="1">
      <c r="A61" s="238"/>
      <c r="B61" s="239"/>
      <c r="C61" s="240"/>
      <c r="D61" s="241"/>
      <c r="E61" s="139">
        <v>1</v>
      </c>
      <c r="F61" s="139" t="s">
        <v>26</v>
      </c>
      <c r="G61" s="145" t="s">
        <v>401</v>
      </c>
      <c r="H61" s="139" t="s">
        <v>44</v>
      </c>
      <c r="I61" s="38" t="s">
        <v>113</v>
      </c>
      <c r="J61" s="39" t="s">
        <v>114</v>
      </c>
      <c r="K61" s="243"/>
      <c r="L61" s="42"/>
      <c r="M61" s="43" t="e">
        <f t="shared" si="5"/>
        <v>#DIV/0!</v>
      </c>
      <c r="N61" s="54"/>
    </row>
    <row r="62" spans="1:14" ht="15" thickBot="1">
      <c r="A62" s="238"/>
      <c r="B62" s="239"/>
      <c r="C62" s="240"/>
      <c r="D62" s="241"/>
      <c r="E62" s="139">
        <v>1</v>
      </c>
      <c r="F62" s="139" t="s">
        <v>26</v>
      </c>
      <c r="G62" s="145" t="s">
        <v>401</v>
      </c>
      <c r="H62" s="139" t="s">
        <v>44</v>
      </c>
      <c r="I62" s="38" t="s">
        <v>115</v>
      </c>
      <c r="J62" s="39" t="s">
        <v>116</v>
      </c>
      <c r="K62" s="243"/>
      <c r="L62" s="42"/>
      <c r="M62" s="43" t="e">
        <f t="shared" si="5"/>
        <v>#DIV/0!</v>
      </c>
      <c r="N62" s="54"/>
    </row>
    <row r="63" spans="1:14" ht="15" thickBot="1">
      <c r="A63" s="238"/>
      <c r="B63" s="239"/>
      <c r="C63" s="240"/>
      <c r="D63" s="241"/>
      <c r="E63" s="139">
        <v>1</v>
      </c>
      <c r="F63" s="139" t="s">
        <v>26</v>
      </c>
      <c r="G63" s="145" t="s">
        <v>401</v>
      </c>
      <c r="H63" s="139" t="s">
        <v>44</v>
      </c>
      <c r="I63" s="38" t="s">
        <v>117</v>
      </c>
      <c r="J63" s="39" t="s">
        <v>118</v>
      </c>
      <c r="K63" s="243"/>
      <c r="L63" s="42"/>
      <c r="M63" s="43" t="e">
        <f t="shared" si="5"/>
        <v>#DIV/0!</v>
      </c>
      <c r="N63" s="54"/>
    </row>
    <row r="64" spans="1:14" ht="15" thickBot="1">
      <c r="A64" s="238"/>
      <c r="B64" s="239"/>
      <c r="C64" s="240"/>
      <c r="D64" s="241"/>
      <c r="E64" s="139">
        <v>1</v>
      </c>
      <c r="F64" s="139" t="s">
        <v>26</v>
      </c>
      <c r="G64" s="145" t="s">
        <v>401</v>
      </c>
      <c r="H64" s="139" t="s">
        <v>44</v>
      </c>
      <c r="I64" s="38" t="s">
        <v>119</v>
      </c>
      <c r="J64" s="39" t="s">
        <v>120</v>
      </c>
      <c r="K64" s="243"/>
      <c r="L64" s="42"/>
      <c r="M64" s="43" t="e">
        <f t="shared" si="5"/>
        <v>#DIV/0!</v>
      </c>
      <c r="N64" s="54"/>
    </row>
    <row r="65" spans="1:14" ht="15" thickBot="1">
      <c r="A65" s="238"/>
      <c r="B65" s="239"/>
      <c r="C65" s="240"/>
      <c r="D65" s="241"/>
      <c r="E65" s="139">
        <v>1</v>
      </c>
      <c r="F65" s="139" t="s">
        <v>26</v>
      </c>
      <c r="G65" s="145" t="s">
        <v>401</v>
      </c>
      <c r="H65" s="139" t="s">
        <v>44</v>
      </c>
      <c r="I65" s="38" t="s">
        <v>121</v>
      </c>
      <c r="J65" s="39" t="s">
        <v>122</v>
      </c>
      <c r="K65" s="243"/>
      <c r="L65" s="42"/>
      <c r="M65" s="43" t="e">
        <f t="shared" si="5"/>
        <v>#DIV/0!</v>
      </c>
      <c r="N65" s="54"/>
    </row>
    <row r="66" spans="1:14" ht="15" thickBot="1">
      <c r="A66" s="238"/>
      <c r="B66" s="239"/>
      <c r="C66" s="240"/>
      <c r="D66" s="241"/>
      <c r="E66" s="139">
        <v>1</v>
      </c>
      <c r="F66" s="139" t="s">
        <v>26</v>
      </c>
      <c r="G66" s="145" t="s">
        <v>401</v>
      </c>
      <c r="H66" s="139" t="s">
        <v>44</v>
      </c>
      <c r="I66" s="38" t="s">
        <v>123</v>
      </c>
      <c r="J66" s="39" t="s">
        <v>124</v>
      </c>
      <c r="K66" s="243"/>
      <c r="L66" s="42"/>
      <c r="M66" s="43" t="e">
        <f t="shared" si="5"/>
        <v>#DIV/0!</v>
      </c>
      <c r="N66" s="54"/>
    </row>
    <row r="67" spans="1:14" ht="15" thickBot="1">
      <c r="A67" s="238"/>
      <c r="B67" s="239"/>
      <c r="C67" s="240"/>
      <c r="D67" s="241"/>
      <c r="E67" s="139">
        <v>1</v>
      </c>
      <c r="F67" s="139" t="s">
        <v>26</v>
      </c>
      <c r="G67" s="145" t="s">
        <v>401</v>
      </c>
      <c r="H67" s="139" t="s">
        <v>44</v>
      </c>
      <c r="I67" s="38" t="s">
        <v>125</v>
      </c>
      <c r="J67" s="39" t="s">
        <v>126</v>
      </c>
      <c r="K67" s="243"/>
      <c r="L67" s="42"/>
      <c r="M67" s="43" t="e">
        <f t="shared" si="5"/>
        <v>#DIV/0!</v>
      </c>
      <c r="N67" s="54"/>
    </row>
    <row r="68" spans="1:14" ht="15" thickBot="1">
      <c r="A68" s="238"/>
      <c r="B68" s="239"/>
      <c r="C68" s="240"/>
      <c r="D68" s="241"/>
      <c r="E68" s="139">
        <v>1</v>
      </c>
      <c r="F68" s="139" t="s">
        <v>26</v>
      </c>
      <c r="G68" s="145" t="s">
        <v>401</v>
      </c>
      <c r="H68" s="139" t="s">
        <v>44</v>
      </c>
      <c r="I68" s="38" t="s">
        <v>127</v>
      </c>
      <c r="J68" s="39" t="s">
        <v>128</v>
      </c>
      <c r="K68" s="243"/>
      <c r="L68" s="42"/>
      <c r="M68" s="43" t="e">
        <f t="shared" si="5"/>
        <v>#DIV/0!</v>
      </c>
      <c r="N68" s="54"/>
    </row>
    <row r="69" spans="1:14" ht="15" thickBot="1">
      <c r="A69" s="238"/>
      <c r="B69" s="239"/>
      <c r="C69" s="240"/>
      <c r="D69" s="241"/>
      <c r="E69" s="139">
        <v>1</v>
      </c>
      <c r="F69" s="139" t="s">
        <v>26</v>
      </c>
      <c r="G69" s="145" t="s">
        <v>401</v>
      </c>
      <c r="H69" s="139" t="s">
        <v>44</v>
      </c>
      <c r="I69" s="38" t="s">
        <v>129</v>
      </c>
      <c r="J69" s="39" t="s">
        <v>130</v>
      </c>
      <c r="K69" s="243"/>
      <c r="L69" s="42"/>
      <c r="M69" s="43" t="e">
        <f t="shared" si="5"/>
        <v>#DIV/0!</v>
      </c>
      <c r="N69" s="54"/>
    </row>
    <row r="70" spans="1:14" ht="15" thickBot="1">
      <c r="A70" s="238"/>
      <c r="B70" s="239"/>
      <c r="C70" s="240"/>
      <c r="D70" s="241"/>
      <c r="E70" s="139">
        <v>1</v>
      </c>
      <c r="F70" s="139" t="s">
        <v>26</v>
      </c>
      <c r="G70" s="145" t="s">
        <v>401</v>
      </c>
      <c r="H70" s="139" t="s">
        <v>44</v>
      </c>
      <c r="I70" s="38" t="s">
        <v>131</v>
      </c>
      <c r="J70" s="39" t="s">
        <v>132</v>
      </c>
      <c r="K70" s="243"/>
      <c r="L70" s="42"/>
      <c r="M70" s="43" t="e">
        <f t="shared" si="5"/>
        <v>#DIV/0!</v>
      </c>
      <c r="N70" s="54"/>
    </row>
    <row r="71" spans="1:14" ht="15" thickBot="1">
      <c r="A71" s="238"/>
      <c r="B71" s="239"/>
      <c r="C71" s="240"/>
      <c r="D71" s="241"/>
      <c r="E71" s="139">
        <v>1</v>
      </c>
      <c r="F71" s="139" t="s">
        <v>26</v>
      </c>
      <c r="G71" s="145" t="s">
        <v>401</v>
      </c>
      <c r="H71" s="139" t="s">
        <v>44</v>
      </c>
      <c r="I71" s="38" t="s">
        <v>133</v>
      </c>
      <c r="J71" s="39" t="s">
        <v>134</v>
      </c>
      <c r="K71" s="243"/>
      <c r="L71" s="42"/>
      <c r="M71" s="43" t="e">
        <f t="shared" si="5"/>
        <v>#DIV/0!</v>
      </c>
      <c r="N71" s="54"/>
    </row>
    <row r="72" spans="1:14" ht="15" thickBot="1">
      <c r="A72" s="238"/>
      <c r="B72" s="239"/>
      <c r="C72" s="240"/>
      <c r="D72" s="241"/>
      <c r="E72" s="139">
        <v>1</v>
      </c>
      <c r="F72" s="139" t="s">
        <v>26</v>
      </c>
      <c r="G72" s="145" t="s">
        <v>401</v>
      </c>
      <c r="H72" s="139" t="s">
        <v>44</v>
      </c>
      <c r="I72" s="38" t="s">
        <v>135</v>
      </c>
      <c r="J72" s="39" t="s">
        <v>136</v>
      </c>
      <c r="K72" s="243"/>
      <c r="L72" s="42"/>
      <c r="M72" s="43" t="e">
        <f t="shared" si="5"/>
        <v>#DIV/0!</v>
      </c>
      <c r="N72" s="54"/>
    </row>
    <row r="73" spans="1:14" ht="15" thickBot="1">
      <c r="A73" s="238"/>
      <c r="B73" s="239"/>
      <c r="C73" s="240"/>
      <c r="D73" s="241"/>
      <c r="E73" s="139">
        <v>1</v>
      </c>
      <c r="F73" s="139" t="s">
        <v>26</v>
      </c>
      <c r="G73" s="145" t="s">
        <v>401</v>
      </c>
      <c r="H73" s="139" t="s">
        <v>44</v>
      </c>
      <c r="I73" s="38" t="s">
        <v>137</v>
      </c>
      <c r="J73" s="39" t="s">
        <v>138</v>
      </c>
      <c r="K73" s="243"/>
      <c r="L73" s="42"/>
      <c r="M73" s="43" t="e">
        <f t="shared" si="5"/>
        <v>#DIV/0!</v>
      </c>
      <c r="N73" s="54"/>
    </row>
    <row r="74" spans="1:14" ht="15" thickBot="1">
      <c r="A74" s="238"/>
      <c r="B74" s="239"/>
      <c r="C74" s="240"/>
      <c r="D74" s="241"/>
      <c r="E74" s="139">
        <v>1</v>
      </c>
      <c r="F74" s="139" t="s">
        <v>26</v>
      </c>
      <c r="G74" s="145" t="s">
        <v>401</v>
      </c>
      <c r="H74" s="139" t="s">
        <v>44</v>
      </c>
      <c r="I74" s="38" t="s">
        <v>139</v>
      </c>
      <c r="J74" s="39" t="s">
        <v>140</v>
      </c>
      <c r="K74" s="243"/>
      <c r="L74" s="42"/>
      <c r="M74" s="43" t="e">
        <f t="shared" si="5"/>
        <v>#DIV/0!</v>
      </c>
      <c r="N74" s="54"/>
    </row>
    <row r="75" spans="1:14" ht="15" thickBot="1">
      <c r="A75" s="238"/>
      <c r="B75" s="239"/>
      <c r="C75" s="240"/>
      <c r="D75" s="241"/>
      <c r="E75" s="139">
        <v>1</v>
      </c>
      <c r="F75" s="139" t="s">
        <v>26</v>
      </c>
      <c r="G75" s="145" t="s">
        <v>401</v>
      </c>
      <c r="H75" s="139" t="s">
        <v>44</v>
      </c>
      <c r="I75" s="38" t="s">
        <v>141</v>
      </c>
      <c r="J75" s="39" t="s">
        <v>142</v>
      </c>
      <c r="K75" s="243"/>
      <c r="L75" s="42"/>
      <c r="M75" s="43" t="e">
        <f t="shared" si="5"/>
        <v>#DIV/0!</v>
      </c>
      <c r="N75" s="54"/>
    </row>
    <row r="76" spans="1:14" ht="15" thickBot="1">
      <c r="A76" s="238"/>
      <c r="B76" s="239"/>
      <c r="C76" s="240"/>
      <c r="D76" s="241"/>
      <c r="E76" s="139">
        <v>1</v>
      </c>
      <c r="F76" s="139" t="s">
        <v>26</v>
      </c>
      <c r="G76" s="145" t="s">
        <v>401</v>
      </c>
      <c r="H76" s="139" t="s">
        <v>44</v>
      </c>
      <c r="I76" s="38" t="s">
        <v>143</v>
      </c>
      <c r="J76" s="39" t="s">
        <v>144</v>
      </c>
      <c r="K76" s="243"/>
      <c r="L76" s="42"/>
      <c r="M76" s="43" t="e">
        <f t="shared" si="5"/>
        <v>#DIV/0!</v>
      </c>
      <c r="N76" s="54"/>
    </row>
    <row r="77" spans="1:14" ht="15" thickBot="1">
      <c r="A77" s="238"/>
      <c r="B77" s="239"/>
      <c r="C77" s="240"/>
      <c r="D77" s="241"/>
      <c r="E77" s="139">
        <v>1</v>
      </c>
      <c r="F77" s="139" t="s">
        <v>26</v>
      </c>
      <c r="G77" s="145" t="s">
        <v>401</v>
      </c>
      <c r="H77" s="139" t="s">
        <v>44</v>
      </c>
      <c r="I77" s="38" t="s">
        <v>145</v>
      </c>
      <c r="J77" s="39" t="s">
        <v>146</v>
      </c>
      <c r="K77" s="243"/>
      <c r="L77" s="42"/>
      <c r="M77" s="43" t="e">
        <f t="shared" si="5"/>
        <v>#DIV/0!</v>
      </c>
      <c r="N77" s="54"/>
    </row>
    <row r="78" spans="1:14" ht="15" thickBot="1">
      <c r="A78" s="238"/>
      <c r="B78" s="239"/>
      <c r="C78" s="240"/>
      <c r="D78" s="241"/>
      <c r="E78" s="139">
        <v>1</v>
      </c>
      <c r="F78" s="139" t="s">
        <v>26</v>
      </c>
      <c r="G78" s="145" t="s">
        <v>401</v>
      </c>
      <c r="H78" s="139" t="s">
        <v>44</v>
      </c>
      <c r="I78" s="38" t="s">
        <v>147</v>
      </c>
      <c r="J78" s="39" t="s">
        <v>148</v>
      </c>
      <c r="K78" s="243"/>
      <c r="L78" s="42"/>
      <c r="M78" s="43" t="e">
        <f t="shared" si="5"/>
        <v>#DIV/0!</v>
      </c>
      <c r="N78" s="54"/>
    </row>
    <row r="79" spans="1:14" ht="15" thickBot="1">
      <c r="A79" s="238"/>
      <c r="B79" s="239"/>
      <c r="C79" s="240"/>
      <c r="D79" s="241"/>
      <c r="E79" s="139">
        <v>1</v>
      </c>
      <c r="F79" s="139" t="s">
        <v>26</v>
      </c>
      <c r="G79" s="145" t="s">
        <v>401</v>
      </c>
      <c r="H79" s="139" t="s">
        <v>44</v>
      </c>
      <c r="I79" s="38" t="s">
        <v>149</v>
      </c>
      <c r="J79" s="39" t="s">
        <v>150</v>
      </c>
      <c r="K79" s="243"/>
      <c r="L79" s="42"/>
      <c r="M79" s="43" t="e">
        <f t="shared" si="5"/>
        <v>#DIV/0!</v>
      </c>
      <c r="N79" s="54"/>
    </row>
    <row r="80" spans="1:14" ht="15" thickBot="1">
      <c r="A80" s="238"/>
      <c r="B80" s="239"/>
      <c r="C80" s="240"/>
      <c r="D80" s="241"/>
      <c r="E80" s="139">
        <v>1</v>
      </c>
      <c r="F80" s="139" t="s">
        <v>26</v>
      </c>
      <c r="G80" s="145" t="s">
        <v>401</v>
      </c>
      <c r="H80" s="139" t="s">
        <v>44</v>
      </c>
      <c r="I80" s="38" t="s">
        <v>151</v>
      </c>
      <c r="J80" s="39" t="s">
        <v>152</v>
      </c>
      <c r="K80" s="243"/>
      <c r="L80" s="42"/>
      <c r="M80" s="43" t="e">
        <f t="shared" si="5"/>
        <v>#DIV/0!</v>
      </c>
      <c r="N80" s="54"/>
    </row>
    <row r="81" spans="1:14" ht="15" thickBot="1">
      <c r="A81" s="238"/>
      <c r="B81" s="239"/>
      <c r="C81" s="240"/>
      <c r="D81" s="241"/>
      <c r="E81" s="139">
        <v>1</v>
      </c>
      <c r="F81" s="139" t="s">
        <v>26</v>
      </c>
      <c r="G81" s="145" t="s">
        <v>401</v>
      </c>
      <c r="H81" s="139" t="s">
        <v>44</v>
      </c>
      <c r="I81" s="38" t="s">
        <v>153</v>
      </c>
      <c r="J81" s="39" t="s">
        <v>154</v>
      </c>
      <c r="K81" s="243"/>
      <c r="L81" s="42"/>
      <c r="M81" s="43" t="e">
        <f t="shared" si="5"/>
        <v>#DIV/0!</v>
      </c>
      <c r="N81" s="54"/>
    </row>
    <row r="82" spans="1:14" ht="15" thickBot="1">
      <c r="A82" s="238"/>
      <c r="B82" s="239"/>
      <c r="C82" s="240"/>
      <c r="D82" s="241"/>
      <c r="E82" s="139">
        <v>1</v>
      </c>
      <c r="F82" s="139" t="s">
        <v>26</v>
      </c>
      <c r="G82" s="145" t="s">
        <v>401</v>
      </c>
      <c r="H82" s="139" t="s">
        <v>44</v>
      </c>
      <c r="I82" s="38" t="s">
        <v>155</v>
      </c>
      <c r="J82" s="39" t="s">
        <v>156</v>
      </c>
      <c r="K82" s="243"/>
      <c r="L82" s="42"/>
      <c r="M82" s="43" t="e">
        <f t="shared" si="5"/>
        <v>#DIV/0!</v>
      </c>
      <c r="N82" s="54"/>
    </row>
    <row r="83" spans="1:14" ht="15" thickBot="1">
      <c r="A83" s="238"/>
      <c r="B83" s="239"/>
      <c r="C83" s="240"/>
      <c r="D83" s="241"/>
      <c r="E83" s="139">
        <v>1</v>
      </c>
      <c r="F83" s="139" t="s">
        <v>26</v>
      </c>
      <c r="G83" s="145" t="s">
        <v>401</v>
      </c>
      <c r="H83" s="139" t="s">
        <v>44</v>
      </c>
      <c r="I83" s="38" t="s">
        <v>157</v>
      </c>
      <c r="J83" s="39" t="s">
        <v>158</v>
      </c>
      <c r="K83" s="243"/>
      <c r="L83" s="42"/>
      <c r="M83" s="43" t="e">
        <f t="shared" si="5"/>
        <v>#DIV/0!</v>
      </c>
      <c r="N83" s="54"/>
    </row>
    <row r="84" spans="1:14" ht="15" thickBot="1">
      <c r="A84" s="238"/>
      <c r="B84" s="239"/>
      <c r="C84" s="240"/>
      <c r="D84" s="241"/>
      <c r="E84" s="139">
        <v>1</v>
      </c>
      <c r="F84" s="139" t="s">
        <v>26</v>
      </c>
      <c r="G84" s="145" t="s">
        <v>401</v>
      </c>
      <c r="H84" s="139" t="s">
        <v>44</v>
      </c>
      <c r="I84" s="38" t="s">
        <v>159</v>
      </c>
      <c r="J84" s="39" t="s">
        <v>160</v>
      </c>
      <c r="K84" s="243"/>
      <c r="L84" s="42"/>
      <c r="M84" s="43" t="e">
        <f t="shared" si="5"/>
        <v>#DIV/0!</v>
      </c>
      <c r="N84" s="54"/>
    </row>
    <row r="85" spans="1:14" ht="15" thickBot="1">
      <c r="A85" s="238"/>
      <c r="B85" s="239"/>
      <c r="C85" s="240"/>
      <c r="D85" s="241"/>
      <c r="E85" s="139">
        <v>1</v>
      </c>
      <c r="F85" s="139" t="s">
        <v>26</v>
      </c>
      <c r="G85" s="145" t="s">
        <v>401</v>
      </c>
      <c r="H85" s="139" t="s">
        <v>44</v>
      </c>
      <c r="I85" s="38" t="s">
        <v>161</v>
      </c>
      <c r="J85" s="39" t="s">
        <v>162</v>
      </c>
      <c r="K85" s="243"/>
      <c r="L85" s="42"/>
      <c r="M85" s="43" t="e">
        <f t="shared" si="5"/>
        <v>#DIV/0!</v>
      </c>
      <c r="N85" s="54"/>
    </row>
    <row r="86" spans="1:14" ht="15" thickBot="1">
      <c r="A86" s="238"/>
      <c r="B86" s="239"/>
      <c r="C86" s="240"/>
      <c r="D86" s="241"/>
      <c r="E86" s="139">
        <v>1</v>
      </c>
      <c r="F86" s="139" t="s">
        <v>26</v>
      </c>
      <c r="G86" s="145" t="s">
        <v>401</v>
      </c>
      <c r="H86" s="139" t="s">
        <v>44</v>
      </c>
      <c r="I86" s="38" t="s">
        <v>163</v>
      </c>
      <c r="J86" s="39" t="s">
        <v>164</v>
      </c>
      <c r="K86" s="243"/>
      <c r="L86" s="42"/>
      <c r="M86" s="43" t="e">
        <f t="shared" si="5"/>
        <v>#DIV/0!</v>
      </c>
      <c r="N86" s="54"/>
    </row>
    <row r="87" spans="1:14" ht="15" thickBot="1">
      <c r="A87" s="238"/>
      <c r="B87" s="239"/>
      <c r="C87" s="240"/>
      <c r="D87" s="241"/>
      <c r="E87" s="139">
        <v>1</v>
      </c>
      <c r="F87" s="139" t="s">
        <v>26</v>
      </c>
      <c r="G87" s="145" t="s">
        <v>401</v>
      </c>
      <c r="H87" s="139" t="s">
        <v>44</v>
      </c>
      <c r="I87" s="38" t="s">
        <v>165</v>
      </c>
      <c r="J87" s="39" t="s">
        <v>166</v>
      </c>
      <c r="K87" s="243"/>
      <c r="L87" s="42"/>
      <c r="M87" s="43" t="e">
        <f t="shared" si="5"/>
        <v>#DIV/0!</v>
      </c>
      <c r="N87" s="54"/>
    </row>
    <row r="88" spans="1:14" ht="15" thickBot="1">
      <c r="A88" s="238"/>
      <c r="B88" s="239"/>
      <c r="C88" s="240"/>
      <c r="D88" s="241"/>
      <c r="E88" s="139">
        <v>1</v>
      </c>
      <c r="F88" s="139" t="s">
        <v>26</v>
      </c>
      <c r="G88" s="145" t="s">
        <v>401</v>
      </c>
      <c r="H88" s="139" t="s">
        <v>44</v>
      </c>
      <c r="I88" s="38" t="s">
        <v>167</v>
      </c>
      <c r="J88" s="39" t="s">
        <v>168</v>
      </c>
      <c r="K88" s="243"/>
      <c r="L88" s="42"/>
      <c r="M88" s="43" t="e">
        <f t="shared" si="5"/>
        <v>#DIV/0!</v>
      </c>
      <c r="N88" s="54"/>
    </row>
    <row r="89" spans="1:14" ht="15" thickBot="1">
      <c r="A89" s="238"/>
      <c r="B89" s="239"/>
      <c r="C89" s="240"/>
      <c r="D89" s="241"/>
      <c r="E89" s="139">
        <v>1</v>
      </c>
      <c r="F89" s="139" t="s">
        <v>26</v>
      </c>
      <c r="G89" s="145" t="s">
        <v>401</v>
      </c>
      <c r="H89" s="139" t="s">
        <v>44</v>
      </c>
      <c r="I89" s="38" t="s">
        <v>169</v>
      </c>
      <c r="J89" s="39" t="s">
        <v>170</v>
      </c>
      <c r="K89" s="243"/>
      <c r="L89" s="42"/>
      <c r="M89" s="43" t="e">
        <f t="shared" si="5"/>
        <v>#DIV/0!</v>
      </c>
      <c r="N89" s="54"/>
    </row>
    <row r="90" spans="1:14" ht="15" thickBot="1">
      <c r="A90" s="238"/>
      <c r="B90" s="239"/>
      <c r="C90" s="240"/>
      <c r="D90" s="241"/>
      <c r="E90" s="139">
        <v>1</v>
      </c>
      <c r="F90" s="139" t="s">
        <v>26</v>
      </c>
      <c r="G90" s="145" t="s">
        <v>401</v>
      </c>
      <c r="H90" s="139" t="s">
        <v>44</v>
      </c>
      <c r="I90" s="38" t="s">
        <v>171</v>
      </c>
      <c r="J90" s="39" t="s">
        <v>172</v>
      </c>
      <c r="K90" s="243"/>
      <c r="L90" s="42"/>
      <c r="M90" s="43" t="e">
        <f t="shared" si="5"/>
        <v>#DIV/0!</v>
      </c>
      <c r="N90" s="54"/>
    </row>
    <row r="91" spans="1:14" ht="15" thickBot="1">
      <c r="A91" s="238"/>
      <c r="B91" s="239"/>
      <c r="C91" s="240"/>
      <c r="D91" s="241"/>
      <c r="E91" s="139">
        <v>1</v>
      </c>
      <c r="F91" s="139" t="s">
        <v>26</v>
      </c>
      <c r="G91" s="145" t="s">
        <v>401</v>
      </c>
      <c r="H91" s="139" t="s">
        <v>44</v>
      </c>
      <c r="I91" s="38" t="s">
        <v>173</v>
      </c>
      <c r="J91" s="39" t="s">
        <v>174</v>
      </c>
      <c r="K91" s="243"/>
      <c r="L91" s="42"/>
      <c r="M91" s="43" t="e">
        <f t="shared" si="5"/>
        <v>#DIV/0!</v>
      </c>
      <c r="N91" s="54"/>
    </row>
    <row r="92" spans="1:14" ht="15" thickBot="1">
      <c r="A92" s="238"/>
      <c r="B92" s="239"/>
      <c r="C92" s="240"/>
      <c r="D92" s="241"/>
      <c r="E92" s="139">
        <v>1</v>
      </c>
      <c r="F92" s="139" t="s">
        <v>26</v>
      </c>
      <c r="G92" s="145" t="s">
        <v>401</v>
      </c>
      <c r="H92" s="139" t="s">
        <v>44</v>
      </c>
      <c r="I92" s="38" t="s">
        <v>175</v>
      </c>
      <c r="J92" s="39" t="s">
        <v>176</v>
      </c>
      <c r="K92" s="243"/>
      <c r="L92" s="42"/>
      <c r="M92" s="43" t="e">
        <f t="shared" ref="M92:M105" si="6">+L92/SUM($L$27:$L$105)</f>
        <v>#DIV/0!</v>
      </c>
      <c r="N92" s="54"/>
    </row>
    <row r="93" spans="1:14" ht="15" thickBot="1">
      <c r="A93" s="238"/>
      <c r="B93" s="239"/>
      <c r="C93" s="240"/>
      <c r="D93" s="241"/>
      <c r="E93" s="139">
        <v>1</v>
      </c>
      <c r="F93" s="139" t="s">
        <v>26</v>
      </c>
      <c r="G93" s="145" t="s">
        <v>401</v>
      </c>
      <c r="H93" s="139" t="s">
        <v>44</v>
      </c>
      <c r="I93" s="38" t="s">
        <v>177</v>
      </c>
      <c r="J93" s="39" t="s">
        <v>178</v>
      </c>
      <c r="K93" s="243"/>
      <c r="L93" s="42"/>
      <c r="M93" s="43" t="e">
        <f t="shared" si="6"/>
        <v>#DIV/0!</v>
      </c>
      <c r="N93" s="54"/>
    </row>
    <row r="94" spans="1:14" ht="15" thickBot="1">
      <c r="A94" s="238"/>
      <c r="B94" s="239"/>
      <c r="C94" s="240"/>
      <c r="D94" s="241"/>
      <c r="E94" s="139">
        <v>1</v>
      </c>
      <c r="F94" s="139" t="s">
        <v>26</v>
      </c>
      <c r="G94" s="145" t="s">
        <v>401</v>
      </c>
      <c r="H94" s="139" t="s">
        <v>44</v>
      </c>
      <c r="I94" s="38" t="s">
        <v>179</v>
      </c>
      <c r="J94" s="39" t="s">
        <v>180</v>
      </c>
      <c r="K94" s="243"/>
      <c r="L94" s="42"/>
      <c r="M94" s="43" t="e">
        <f t="shared" si="6"/>
        <v>#DIV/0!</v>
      </c>
      <c r="N94" s="54"/>
    </row>
    <row r="95" spans="1:14" ht="15" thickBot="1">
      <c r="A95" s="238"/>
      <c r="B95" s="239"/>
      <c r="C95" s="240"/>
      <c r="D95" s="241"/>
      <c r="E95" s="139">
        <v>1</v>
      </c>
      <c r="F95" s="139" t="s">
        <v>26</v>
      </c>
      <c r="G95" s="145" t="s">
        <v>401</v>
      </c>
      <c r="H95" s="139" t="s">
        <v>44</v>
      </c>
      <c r="I95" s="38" t="s">
        <v>181</v>
      </c>
      <c r="J95" s="39" t="s">
        <v>182</v>
      </c>
      <c r="K95" s="243"/>
      <c r="L95" s="42"/>
      <c r="M95" s="43" t="e">
        <f t="shared" si="6"/>
        <v>#DIV/0!</v>
      </c>
      <c r="N95" s="54"/>
    </row>
    <row r="96" spans="1:14" ht="15" thickBot="1">
      <c r="A96" s="238"/>
      <c r="B96" s="239"/>
      <c r="C96" s="240"/>
      <c r="D96" s="241"/>
      <c r="E96" s="139">
        <v>1</v>
      </c>
      <c r="F96" s="139" t="s">
        <v>26</v>
      </c>
      <c r="G96" s="145" t="s">
        <v>401</v>
      </c>
      <c r="H96" s="139" t="s">
        <v>44</v>
      </c>
      <c r="I96" s="38" t="s">
        <v>183</v>
      </c>
      <c r="J96" s="39" t="s">
        <v>184</v>
      </c>
      <c r="K96" s="243"/>
      <c r="L96" s="42"/>
      <c r="M96" s="43" t="e">
        <f t="shared" si="6"/>
        <v>#DIV/0!</v>
      </c>
      <c r="N96" s="54"/>
    </row>
    <row r="97" spans="1:14" ht="15" thickBot="1">
      <c r="A97" s="238"/>
      <c r="B97" s="239"/>
      <c r="C97" s="240"/>
      <c r="D97" s="241"/>
      <c r="E97" s="139">
        <v>1</v>
      </c>
      <c r="F97" s="139" t="s">
        <v>26</v>
      </c>
      <c r="G97" s="145" t="s">
        <v>401</v>
      </c>
      <c r="H97" s="139" t="s">
        <v>44</v>
      </c>
      <c r="I97" s="38" t="s">
        <v>185</v>
      </c>
      <c r="J97" s="39" t="s">
        <v>186</v>
      </c>
      <c r="K97" s="243"/>
      <c r="L97" s="42"/>
      <c r="M97" s="43" t="e">
        <f t="shared" si="6"/>
        <v>#DIV/0!</v>
      </c>
      <c r="N97" s="54"/>
    </row>
    <row r="98" spans="1:14" ht="15" thickBot="1">
      <c r="A98" s="238"/>
      <c r="B98" s="239"/>
      <c r="C98" s="240"/>
      <c r="D98" s="241"/>
      <c r="E98" s="139">
        <v>1</v>
      </c>
      <c r="F98" s="139" t="s">
        <v>26</v>
      </c>
      <c r="G98" s="145" t="s">
        <v>401</v>
      </c>
      <c r="H98" s="139" t="s">
        <v>44</v>
      </c>
      <c r="I98" s="38" t="s">
        <v>187</v>
      </c>
      <c r="J98" s="39" t="s">
        <v>188</v>
      </c>
      <c r="K98" s="243"/>
      <c r="L98" s="42"/>
      <c r="M98" s="43" t="e">
        <f t="shared" si="6"/>
        <v>#DIV/0!</v>
      </c>
      <c r="N98" s="54"/>
    </row>
    <row r="99" spans="1:14" ht="15" thickBot="1">
      <c r="A99" s="238"/>
      <c r="B99" s="239"/>
      <c r="C99" s="240"/>
      <c r="D99" s="241"/>
      <c r="E99" s="139">
        <v>1</v>
      </c>
      <c r="F99" s="139" t="s">
        <v>26</v>
      </c>
      <c r="G99" s="145" t="s">
        <v>401</v>
      </c>
      <c r="H99" s="139" t="s">
        <v>44</v>
      </c>
      <c r="I99" s="38" t="s">
        <v>189</v>
      </c>
      <c r="J99" s="39" t="s">
        <v>190</v>
      </c>
      <c r="K99" s="243"/>
      <c r="L99" s="42"/>
      <c r="M99" s="43" t="e">
        <f t="shared" si="6"/>
        <v>#DIV/0!</v>
      </c>
      <c r="N99" s="54"/>
    </row>
    <row r="100" spans="1:14" ht="15" thickBot="1">
      <c r="A100" s="238"/>
      <c r="B100" s="239"/>
      <c r="C100" s="240"/>
      <c r="D100" s="241"/>
      <c r="E100" s="139">
        <v>1</v>
      </c>
      <c r="F100" s="139" t="s">
        <v>26</v>
      </c>
      <c r="G100" s="145" t="s">
        <v>401</v>
      </c>
      <c r="H100" s="139" t="s">
        <v>44</v>
      </c>
      <c r="I100" s="38" t="s">
        <v>191</v>
      </c>
      <c r="J100" s="39" t="s">
        <v>192</v>
      </c>
      <c r="K100" s="243"/>
      <c r="L100" s="42"/>
      <c r="M100" s="43" t="e">
        <f t="shared" si="6"/>
        <v>#DIV/0!</v>
      </c>
      <c r="N100" s="54"/>
    </row>
    <row r="101" spans="1:14" ht="15" thickBot="1">
      <c r="A101" s="238"/>
      <c r="B101" s="239"/>
      <c r="C101" s="240"/>
      <c r="D101" s="241"/>
      <c r="E101" s="139">
        <v>1</v>
      </c>
      <c r="F101" s="139" t="s">
        <v>26</v>
      </c>
      <c r="G101" s="145" t="s">
        <v>401</v>
      </c>
      <c r="H101" s="139" t="s">
        <v>44</v>
      </c>
      <c r="I101" s="38" t="s">
        <v>193</v>
      </c>
      <c r="J101" s="39" t="s">
        <v>194</v>
      </c>
      <c r="K101" s="243"/>
      <c r="L101" s="42"/>
      <c r="M101" s="43" t="e">
        <f t="shared" si="6"/>
        <v>#DIV/0!</v>
      </c>
      <c r="N101" s="54"/>
    </row>
    <row r="102" spans="1:14" ht="15" thickBot="1">
      <c r="A102" s="238"/>
      <c r="B102" s="239"/>
      <c r="C102" s="240"/>
      <c r="D102" s="241"/>
      <c r="E102" s="139">
        <v>1</v>
      </c>
      <c r="F102" s="139" t="s">
        <v>26</v>
      </c>
      <c r="G102" s="145" t="s">
        <v>401</v>
      </c>
      <c r="H102" s="139" t="s">
        <v>44</v>
      </c>
      <c r="I102" s="38" t="s">
        <v>195</v>
      </c>
      <c r="J102" s="39" t="s">
        <v>196</v>
      </c>
      <c r="K102" s="243"/>
      <c r="L102" s="42"/>
      <c r="M102" s="43" t="e">
        <f t="shared" si="6"/>
        <v>#DIV/0!</v>
      </c>
      <c r="N102" s="54"/>
    </row>
    <row r="103" spans="1:14" ht="15" thickBot="1">
      <c r="A103" s="238"/>
      <c r="B103" s="239"/>
      <c r="C103" s="240"/>
      <c r="D103" s="241"/>
      <c r="E103" s="139">
        <v>1</v>
      </c>
      <c r="F103" s="139" t="s">
        <v>26</v>
      </c>
      <c r="G103" s="145" t="s">
        <v>401</v>
      </c>
      <c r="H103" s="139" t="s">
        <v>44</v>
      </c>
      <c r="I103" s="38" t="s">
        <v>197</v>
      </c>
      <c r="J103" s="39" t="s">
        <v>198</v>
      </c>
      <c r="K103" s="243"/>
      <c r="L103" s="42"/>
      <c r="M103" s="43" t="e">
        <f t="shared" si="6"/>
        <v>#DIV/0!</v>
      </c>
      <c r="N103" s="54"/>
    </row>
    <row r="104" spans="1:14" ht="15" thickBot="1">
      <c r="A104" s="238"/>
      <c r="B104" s="239"/>
      <c r="C104" s="240"/>
      <c r="D104" s="241"/>
      <c r="E104" s="139">
        <v>1</v>
      </c>
      <c r="F104" s="139" t="s">
        <v>26</v>
      </c>
      <c r="G104" s="145" t="s">
        <v>401</v>
      </c>
      <c r="H104" s="139" t="s">
        <v>44</v>
      </c>
      <c r="I104" s="38" t="s">
        <v>199</v>
      </c>
      <c r="J104" s="39" t="s">
        <v>200</v>
      </c>
      <c r="K104" s="243"/>
      <c r="L104" s="42"/>
      <c r="M104" s="43" t="e">
        <f t="shared" si="6"/>
        <v>#DIV/0!</v>
      </c>
      <c r="N104" s="54"/>
    </row>
    <row r="105" spans="1:14" ht="15" thickBot="1">
      <c r="A105" s="238"/>
      <c r="B105" s="239"/>
      <c r="C105" s="240"/>
      <c r="D105" s="241"/>
      <c r="E105" s="139">
        <v>1</v>
      </c>
      <c r="F105" s="139" t="s">
        <v>26</v>
      </c>
      <c r="G105" s="145" t="s">
        <v>401</v>
      </c>
      <c r="H105" s="139" t="s">
        <v>44</v>
      </c>
      <c r="I105" s="38" t="s">
        <v>201</v>
      </c>
      <c r="J105" s="39" t="s">
        <v>202</v>
      </c>
      <c r="K105" s="244"/>
      <c r="L105" s="45"/>
      <c r="M105" s="46" t="e">
        <f t="shared" si="6"/>
        <v>#DIV/0!</v>
      </c>
      <c r="N105" s="55"/>
    </row>
    <row r="106" spans="1:14" ht="15.75" customHeight="1" thickBot="1">
      <c r="A106" s="245">
        <v>3</v>
      </c>
      <c r="B106" s="229" t="s">
        <v>203</v>
      </c>
      <c r="C106" s="225" t="s">
        <v>402</v>
      </c>
      <c r="D106" s="226" t="s">
        <v>204</v>
      </c>
      <c r="E106" s="139">
        <v>3</v>
      </c>
      <c r="F106" s="139" t="s">
        <v>203</v>
      </c>
      <c r="G106" s="145" t="s">
        <v>402</v>
      </c>
      <c r="H106" s="139" t="s">
        <v>204</v>
      </c>
      <c r="I106" s="56" t="s">
        <v>205</v>
      </c>
      <c r="J106" s="57" t="s">
        <v>206</v>
      </c>
      <c r="K106" s="227">
        <f>+'[1]12 - Gastos y costos 2013'!$J$36</f>
        <v>11266968.070079997</v>
      </c>
      <c r="L106" s="58"/>
      <c r="M106" s="59" t="e">
        <f>+L106/(+$L$106+$L$107+$L$108)</f>
        <v>#DIV/0!</v>
      </c>
      <c r="N106" s="60"/>
    </row>
    <row r="107" spans="1:14" ht="15" thickBot="1">
      <c r="A107" s="245"/>
      <c r="B107" s="229"/>
      <c r="C107" s="225"/>
      <c r="D107" s="226"/>
      <c r="E107" s="139">
        <v>3</v>
      </c>
      <c r="F107" s="139" t="s">
        <v>203</v>
      </c>
      <c r="G107" s="145" t="s">
        <v>402</v>
      </c>
      <c r="H107" s="139" t="s">
        <v>204</v>
      </c>
      <c r="I107" s="56" t="s">
        <v>207</v>
      </c>
      <c r="J107" s="57" t="s">
        <v>208</v>
      </c>
      <c r="K107" s="237"/>
      <c r="L107" s="61"/>
      <c r="M107" s="62" t="e">
        <f t="shared" ref="M107:M108" si="7">+L107/(+$L$106+$L$107+$L$108)</f>
        <v>#DIV/0!</v>
      </c>
      <c r="N107" s="63"/>
    </row>
    <row r="108" spans="1:14" ht="15" thickBot="1">
      <c r="A108" s="245"/>
      <c r="B108" s="229"/>
      <c r="C108" s="225"/>
      <c r="D108" s="226"/>
      <c r="E108" s="139">
        <v>3</v>
      </c>
      <c r="F108" s="139" t="s">
        <v>203</v>
      </c>
      <c r="G108" s="145" t="s">
        <v>402</v>
      </c>
      <c r="H108" s="139" t="s">
        <v>204</v>
      </c>
      <c r="I108" s="56" t="s">
        <v>209</v>
      </c>
      <c r="J108" s="57" t="s">
        <v>210</v>
      </c>
      <c r="K108" s="228"/>
      <c r="L108" s="64"/>
      <c r="M108" s="65" t="e">
        <f t="shared" si="7"/>
        <v>#DIV/0!</v>
      </c>
      <c r="N108" s="66"/>
    </row>
    <row r="109" spans="1:14" ht="15" thickBot="1">
      <c r="A109" s="245"/>
      <c r="B109" s="229"/>
      <c r="C109" s="225" t="s">
        <v>403</v>
      </c>
      <c r="D109" s="226" t="s">
        <v>211</v>
      </c>
      <c r="E109" s="139">
        <v>3</v>
      </c>
      <c r="F109" s="139" t="s">
        <v>203</v>
      </c>
      <c r="G109" s="145" t="s">
        <v>403</v>
      </c>
      <c r="H109" s="139" t="s">
        <v>211</v>
      </c>
      <c r="I109" s="56" t="s">
        <v>212</v>
      </c>
      <c r="J109" s="57" t="s">
        <v>213</v>
      </c>
      <c r="K109" s="227"/>
      <c r="L109" s="58"/>
      <c r="M109" s="59" t="e">
        <f>+L109/(+$L$109+$L$110)</f>
        <v>#DIV/0!</v>
      </c>
      <c r="N109" s="60"/>
    </row>
    <row r="110" spans="1:14" ht="15" thickBot="1">
      <c r="A110" s="245"/>
      <c r="B110" s="229"/>
      <c r="C110" s="225"/>
      <c r="D110" s="226"/>
      <c r="E110" s="139">
        <v>3</v>
      </c>
      <c r="F110" s="139" t="s">
        <v>203</v>
      </c>
      <c r="G110" s="145" t="s">
        <v>403</v>
      </c>
      <c r="H110" s="139" t="s">
        <v>211</v>
      </c>
      <c r="I110" s="56" t="s">
        <v>214</v>
      </c>
      <c r="J110" s="57" t="s">
        <v>215</v>
      </c>
      <c r="K110" s="228"/>
      <c r="L110" s="64"/>
      <c r="M110" s="65" t="e">
        <f>+L110/(+$L$109+$L$110)</f>
        <v>#DIV/0!</v>
      </c>
      <c r="N110" s="66"/>
    </row>
    <row r="111" spans="1:14" ht="15" thickBot="1">
      <c r="A111" s="245"/>
      <c r="B111" s="229"/>
      <c r="C111" s="225" t="s">
        <v>404</v>
      </c>
      <c r="D111" s="226" t="s">
        <v>216</v>
      </c>
      <c r="E111" s="139">
        <v>3</v>
      </c>
      <c r="F111" s="139" t="s">
        <v>203</v>
      </c>
      <c r="G111" s="145" t="s">
        <v>404</v>
      </c>
      <c r="H111" s="139" t="s">
        <v>216</v>
      </c>
      <c r="I111" s="56" t="s">
        <v>217</v>
      </c>
      <c r="J111" s="57" t="s">
        <v>218</v>
      </c>
      <c r="K111" s="227"/>
      <c r="L111" s="58"/>
      <c r="M111" s="59" t="e">
        <f>+L111/(+$L$111+$L$112)</f>
        <v>#DIV/0!</v>
      </c>
      <c r="N111" s="60"/>
    </row>
    <row r="112" spans="1:14" ht="15" thickBot="1">
      <c r="A112" s="245"/>
      <c r="B112" s="229"/>
      <c r="C112" s="225"/>
      <c r="D112" s="226"/>
      <c r="E112" s="139">
        <v>3</v>
      </c>
      <c r="F112" s="139" t="s">
        <v>203</v>
      </c>
      <c r="G112" s="145" t="s">
        <v>404</v>
      </c>
      <c r="H112" s="139" t="s">
        <v>216</v>
      </c>
      <c r="I112" s="56" t="s">
        <v>219</v>
      </c>
      <c r="J112" s="57" t="s">
        <v>220</v>
      </c>
      <c r="K112" s="228"/>
      <c r="L112" s="64"/>
      <c r="M112" s="65" t="e">
        <f>+L112/(+$L$111+$L$112)</f>
        <v>#DIV/0!</v>
      </c>
      <c r="N112" s="66"/>
    </row>
    <row r="113" spans="1:14" ht="15" thickBot="1">
      <c r="A113" s="245"/>
      <c r="B113" s="229"/>
      <c r="C113" s="225" t="s">
        <v>405</v>
      </c>
      <c r="D113" s="226" t="s">
        <v>221</v>
      </c>
      <c r="E113" s="139">
        <v>3</v>
      </c>
      <c r="F113" s="139" t="s">
        <v>203</v>
      </c>
      <c r="G113" s="145" t="s">
        <v>405</v>
      </c>
      <c r="H113" s="139" t="s">
        <v>221</v>
      </c>
      <c r="I113" s="56" t="s">
        <v>222</v>
      </c>
      <c r="J113" s="57" t="s">
        <v>223</v>
      </c>
      <c r="K113" s="227"/>
      <c r="L113" s="58"/>
      <c r="M113" s="59" t="e">
        <f>+L113/(+$L$113+$L$114)</f>
        <v>#DIV/0!</v>
      </c>
      <c r="N113" s="60"/>
    </row>
    <row r="114" spans="1:14" ht="15" thickBot="1">
      <c r="A114" s="245"/>
      <c r="B114" s="229"/>
      <c r="C114" s="225"/>
      <c r="D114" s="226"/>
      <c r="E114" s="139">
        <v>3</v>
      </c>
      <c r="F114" s="139" t="s">
        <v>203</v>
      </c>
      <c r="G114" s="145" t="s">
        <v>405</v>
      </c>
      <c r="H114" s="139" t="s">
        <v>221</v>
      </c>
      <c r="I114" s="56" t="s">
        <v>224</v>
      </c>
      <c r="J114" s="57" t="s">
        <v>225</v>
      </c>
      <c r="K114" s="228"/>
      <c r="L114" s="64"/>
      <c r="M114" s="65" t="e">
        <f>+L114/(+$L$113+$L$114)</f>
        <v>#DIV/0!</v>
      </c>
      <c r="N114" s="66"/>
    </row>
    <row r="115" spans="1:14" ht="15" thickBot="1">
      <c r="A115" s="245"/>
      <c r="B115" s="229"/>
      <c r="C115" s="225" t="s">
        <v>406</v>
      </c>
      <c r="D115" s="226" t="s">
        <v>226</v>
      </c>
      <c r="E115" s="139">
        <v>3</v>
      </c>
      <c r="F115" s="139" t="s">
        <v>203</v>
      </c>
      <c r="G115" s="145" t="s">
        <v>406</v>
      </c>
      <c r="H115" s="139" t="s">
        <v>226</v>
      </c>
      <c r="I115" s="56" t="s">
        <v>227</v>
      </c>
      <c r="J115" s="57" t="s">
        <v>228</v>
      </c>
      <c r="K115" s="227"/>
      <c r="L115" s="58"/>
      <c r="M115" s="59" t="e">
        <f>+L115/(+$L$115+$L$116)</f>
        <v>#DIV/0!</v>
      </c>
      <c r="N115" s="60"/>
    </row>
    <row r="116" spans="1:14" ht="15" thickBot="1">
      <c r="A116" s="245"/>
      <c r="B116" s="229"/>
      <c r="C116" s="225"/>
      <c r="D116" s="226"/>
      <c r="E116" s="139">
        <v>3</v>
      </c>
      <c r="F116" s="139" t="s">
        <v>203</v>
      </c>
      <c r="G116" s="145" t="s">
        <v>406</v>
      </c>
      <c r="H116" s="139" t="s">
        <v>226</v>
      </c>
      <c r="I116" s="56" t="s">
        <v>229</v>
      </c>
      <c r="J116" s="57" t="s">
        <v>230</v>
      </c>
      <c r="K116" s="228"/>
      <c r="L116" s="64"/>
      <c r="M116" s="65" t="e">
        <f>+L116/(+$L$115+$L$116)</f>
        <v>#DIV/0!</v>
      </c>
      <c r="N116" s="66"/>
    </row>
    <row r="117" spans="1:14" ht="15" thickBot="1">
      <c r="A117" s="245"/>
      <c r="B117" s="229"/>
      <c r="C117" s="225" t="s">
        <v>407</v>
      </c>
      <c r="D117" s="226" t="s">
        <v>231</v>
      </c>
      <c r="E117" s="139">
        <v>3</v>
      </c>
      <c r="F117" s="139" t="s">
        <v>203</v>
      </c>
      <c r="G117" s="145" t="s">
        <v>407</v>
      </c>
      <c r="H117" s="139" t="s">
        <v>231</v>
      </c>
      <c r="I117" s="56" t="s">
        <v>232</v>
      </c>
      <c r="J117" s="57" t="s">
        <v>233</v>
      </c>
      <c r="K117" s="227"/>
      <c r="L117" s="58"/>
      <c r="M117" s="59" t="e">
        <f>+L117/(+$L$117+$L$118+$L$119+$L$120)</f>
        <v>#DIV/0!</v>
      </c>
      <c r="N117" s="60"/>
    </row>
    <row r="118" spans="1:14" ht="15" thickBot="1">
      <c r="A118" s="245"/>
      <c r="B118" s="229"/>
      <c r="C118" s="225"/>
      <c r="D118" s="226"/>
      <c r="E118" s="139">
        <v>3</v>
      </c>
      <c r="F118" s="139" t="s">
        <v>203</v>
      </c>
      <c r="G118" s="145" t="s">
        <v>407</v>
      </c>
      <c r="H118" s="139" t="s">
        <v>231</v>
      </c>
      <c r="I118" s="56" t="s">
        <v>234</v>
      </c>
      <c r="J118" s="57" t="s">
        <v>235</v>
      </c>
      <c r="K118" s="237"/>
      <c r="L118" s="61"/>
      <c r="M118" s="62" t="e">
        <f t="shared" ref="M118:M120" si="8">+L118/(+$L$117+$L$118+$L$119+$L$120)</f>
        <v>#DIV/0!</v>
      </c>
      <c r="N118" s="63"/>
    </row>
    <row r="119" spans="1:14" ht="15" thickBot="1">
      <c r="A119" s="245"/>
      <c r="B119" s="229"/>
      <c r="C119" s="225"/>
      <c r="D119" s="226"/>
      <c r="E119" s="139">
        <v>3</v>
      </c>
      <c r="F119" s="139" t="s">
        <v>203</v>
      </c>
      <c r="G119" s="145" t="s">
        <v>407</v>
      </c>
      <c r="H119" s="139" t="s">
        <v>231</v>
      </c>
      <c r="I119" s="56" t="s">
        <v>236</v>
      </c>
      <c r="J119" s="57" t="s">
        <v>237</v>
      </c>
      <c r="K119" s="237"/>
      <c r="L119" s="61"/>
      <c r="M119" s="62" t="e">
        <f t="shared" si="8"/>
        <v>#DIV/0!</v>
      </c>
      <c r="N119" s="63"/>
    </row>
    <row r="120" spans="1:14" ht="15" thickBot="1">
      <c r="A120" s="245"/>
      <c r="B120" s="229"/>
      <c r="C120" s="225"/>
      <c r="D120" s="226"/>
      <c r="E120" s="139">
        <v>3</v>
      </c>
      <c r="F120" s="139" t="s">
        <v>203</v>
      </c>
      <c r="G120" s="145" t="s">
        <v>407</v>
      </c>
      <c r="H120" s="139" t="s">
        <v>231</v>
      </c>
      <c r="I120" s="56" t="s">
        <v>238</v>
      </c>
      <c r="J120" s="57" t="s">
        <v>239</v>
      </c>
      <c r="K120" s="228"/>
      <c r="L120" s="64"/>
      <c r="M120" s="65" t="e">
        <f t="shared" si="8"/>
        <v>#DIV/0!</v>
      </c>
      <c r="N120" s="66"/>
    </row>
    <row r="121" spans="1:14" ht="15" thickBot="1">
      <c r="A121" s="245"/>
      <c r="B121" s="229"/>
      <c r="C121" s="225" t="s">
        <v>408</v>
      </c>
      <c r="D121" s="226" t="s">
        <v>240</v>
      </c>
      <c r="E121" s="139">
        <v>3</v>
      </c>
      <c r="F121" s="139" t="s">
        <v>203</v>
      </c>
      <c r="G121" s="145" t="s">
        <v>408</v>
      </c>
      <c r="H121" s="139" t="s">
        <v>240</v>
      </c>
      <c r="I121" s="56" t="s">
        <v>241</v>
      </c>
      <c r="J121" s="57" t="s">
        <v>242</v>
      </c>
      <c r="K121" s="227"/>
      <c r="L121" s="58"/>
      <c r="M121" s="59" t="e">
        <f>+L121/(+$L$121+$L$122)</f>
        <v>#DIV/0!</v>
      </c>
      <c r="N121" s="60"/>
    </row>
    <row r="122" spans="1:14" ht="15" thickBot="1">
      <c r="A122" s="245"/>
      <c r="B122" s="229"/>
      <c r="C122" s="225"/>
      <c r="D122" s="226"/>
      <c r="E122" s="139">
        <v>3</v>
      </c>
      <c r="F122" s="139" t="s">
        <v>203</v>
      </c>
      <c r="G122" s="145" t="s">
        <v>408</v>
      </c>
      <c r="H122" s="139" t="s">
        <v>240</v>
      </c>
      <c r="I122" s="56" t="s">
        <v>243</v>
      </c>
      <c r="J122" s="57" t="s">
        <v>244</v>
      </c>
      <c r="K122" s="228"/>
      <c r="L122" s="64"/>
      <c r="M122" s="65" t="e">
        <f>+L122/(+$L$121+$L$122)</f>
        <v>#DIV/0!</v>
      </c>
      <c r="N122" s="66"/>
    </row>
    <row r="123" spans="1:14" ht="15.75" customHeight="1" thickBot="1">
      <c r="A123" s="230">
        <v>4</v>
      </c>
      <c r="B123" s="231" t="s">
        <v>245</v>
      </c>
      <c r="C123" s="67" t="s">
        <v>409</v>
      </c>
      <c r="D123" s="74" t="s">
        <v>246</v>
      </c>
      <c r="E123" s="139">
        <v>4</v>
      </c>
      <c r="F123" s="139" t="s">
        <v>245</v>
      </c>
      <c r="G123" s="145" t="str">
        <f t="shared" ref="G123:H123" si="9">C123</f>
        <v>4.1</v>
      </c>
      <c r="H123" s="139" t="str">
        <f t="shared" si="9"/>
        <v>Salas de parto</v>
      </c>
      <c r="I123" s="68">
        <v>238</v>
      </c>
      <c r="J123" s="69" t="s">
        <v>247</v>
      </c>
      <c r="K123" s="70"/>
      <c r="L123" s="71"/>
      <c r="M123" s="72" t="e">
        <f>+L123/L123</f>
        <v>#DIV/0!</v>
      </c>
      <c r="N123" s="73"/>
    </row>
    <row r="124" spans="1:14" ht="15" thickBot="1">
      <c r="A124" s="230"/>
      <c r="B124" s="231"/>
      <c r="C124" s="232" t="s">
        <v>410</v>
      </c>
      <c r="D124" s="233" t="s">
        <v>248</v>
      </c>
      <c r="E124" s="139">
        <v>4</v>
      </c>
      <c r="F124" s="139" t="s">
        <v>245</v>
      </c>
      <c r="G124" s="145" t="s">
        <v>410</v>
      </c>
      <c r="H124" s="139" t="s">
        <v>248</v>
      </c>
      <c r="I124" s="68">
        <v>239</v>
      </c>
      <c r="J124" s="69" t="s">
        <v>249</v>
      </c>
      <c r="K124" s="234"/>
      <c r="L124" s="75"/>
      <c r="M124" s="76" t="e">
        <f>+L124/(SUM($L$124:$L$159))</f>
        <v>#DIV/0!</v>
      </c>
      <c r="N124" s="77"/>
    </row>
    <row r="125" spans="1:14" ht="15" thickBot="1">
      <c r="A125" s="230"/>
      <c r="B125" s="231"/>
      <c r="C125" s="232"/>
      <c r="D125" s="233"/>
      <c r="E125" s="139">
        <v>4</v>
      </c>
      <c r="F125" s="139" t="s">
        <v>245</v>
      </c>
      <c r="G125" s="145" t="s">
        <v>410</v>
      </c>
      <c r="H125" s="139" t="s">
        <v>248</v>
      </c>
      <c r="I125" s="68" t="s">
        <v>250</v>
      </c>
      <c r="J125" s="78" t="s">
        <v>144</v>
      </c>
      <c r="K125" s="235"/>
      <c r="L125" s="79"/>
      <c r="M125" s="80" t="e">
        <f t="shared" ref="M125:M159" si="10">+L125/(SUM($L$124:$L$159))</f>
        <v>#DIV/0!</v>
      </c>
      <c r="N125" s="81"/>
    </row>
    <row r="126" spans="1:14" ht="15" thickBot="1">
      <c r="A126" s="230"/>
      <c r="B126" s="231"/>
      <c r="C126" s="232"/>
      <c r="D126" s="233"/>
      <c r="E126" s="139">
        <v>4</v>
      </c>
      <c r="F126" s="139" t="s">
        <v>245</v>
      </c>
      <c r="G126" s="145" t="s">
        <v>410</v>
      </c>
      <c r="H126" s="139" t="s">
        <v>248</v>
      </c>
      <c r="I126" s="68" t="s">
        <v>251</v>
      </c>
      <c r="J126" s="78" t="s">
        <v>50</v>
      </c>
      <c r="K126" s="235"/>
      <c r="L126" s="79"/>
      <c r="M126" s="80" t="e">
        <f t="shared" si="10"/>
        <v>#DIV/0!</v>
      </c>
      <c r="N126" s="81"/>
    </row>
    <row r="127" spans="1:14" ht="15" thickBot="1">
      <c r="A127" s="230"/>
      <c r="B127" s="231"/>
      <c r="C127" s="232"/>
      <c r="D127" s="233"/>
      <c r="E127" s="139">
        <v>4</v>
      </c>
      <c r="F127" s="139" t="s">
        <v>245</v>
      </c>
      <c r="G127" s="145" t="s">
        <v>410</v>
      </c>
      <c r="H127" s="139" t="s">
        <v>248</v>
      </c>
      <c r="I127" s="68" t="s">
        <v>252</v>
      </c>
      <c r="J127" s="78" t="s">
        <v>52</v>
      </c>
      <c r="K127" s="235"/>
      <c r="L127" s="79"/>
      <c r="M127" s="80" t="e">
        <f t="shared" si="10"/>
        <v>#DIV/0!</v>
      </c>
      <c r="N127" s="81"/>
    </row>
    <row r="128" spans="1:14" ht="15.75" customHeight="1" thickBot="1">
      <c r="A128" s="230"/>
      <c r="B128" s="231"/>
      <c r="C128" s="232"/>
      <c r="D128" s="233"/>
      <c r="E128" s="139">
        <v>4</v>
      </c>
      <c r="F128" s="139" t="s">
        <v>245</v>
      </c>
      <c r="G128" s="145" t="s">
        <v>410</v>
      </c>
      <c r="H128" s="139" t="s">
        <v>248</v>
      </c>
      <c r="I128" s="68" t="s">
        <v>253</v>
      </c>
      <c r="J128" s="78" t="s">
        <v>254</v>
      </c>
      <c r="K128" s="235"/>
      <c r="L128" s="79"/>
      <c r="M128" s="80" t="e">
        <f t="shared" si="10"/>
        <v>#DIV/0!</v>
      </c>
      <c r="N128" s="81"/>
    </row>
    <row r="129" spans="1:14" ht="15.75" customHeight="1" thickBot="1">
      <c r="A129" s="230"/>
      <c r="B129" s="231"/>
      <c r="C129" s="232"/>
      <c r="D129" s="233"/>
      <c r="E129" s="139">
        <v>4</v>
      </c>
      <c r="F129" s="139" t="s">
        <v>245</v>
      </c>
      <c r="G129" s="145" t="s">
        <v>410</v>
      </c>
      <c r="H129" s="139" t="s">
        <v>248</v>
      </c>
      <c r="I129" s="68" t="s">
        <v>255</v>
      </c>
      <c r="J129" s="78" t="s">
        <v>256</v>
      </c>
      <c r="K129" s="235"/>
      <c r="L129" s="79"/>
      <c r="M129" s="80" t="e">
        <f t="shared" si="10"/>
        <v>#DIV/0!</v>
      </c>
      <c r="N129" s="81"/>
    </row>
    <row r="130" spans="1:14" ht="15" thickBot="1">
      <c r="A130" s="230"/>
      <c r="B130" s="231"/>
      <c r="C130" s="232"/>
      <c r="D130" s="233"/>
      <c r="E130" s="139">
        <v>4</v>
      </c>
      <c r="F130" s="139" t="s">
        <v>245</v>
      </c>
      <c r="G130" s="145" t="s">
        <v>410</v>
      </c>
      <c r="H130" s="139" t="s">
        <v>248</v>
      </c>
      <c r="I130" s="68" t="s">
        <v>257</v>
      </c>
      <c r="J130" s="78" t="s">
        <v>54</v>
      </c>
      <c r="K130" s="235"/>
      <c r="L130" s="79"/>
      <c r="M130" s="80" t="e">
        <f t="shared" si="10"/>
        <v>#DIV/0!</v>
      </c>
      <c r="N130" s="81"/>
    </row>
    <row r="131" spans="1:14" ht="15" thickBot="1">
      <c r="A131" s="230"/>
      <c r="B131" s="231"/>
      <c r="C131" s="232"/>
      <c r="D131" s="233"/>
      <c r="E131" s="139">
        <v>4</v>
      </c>
      <c r="F131" s="139" t="s">
        <v>245</v>
      </c>
      <c r="G131" s="145" t="s">
        <v>410</v>
      </c>
      <c r="H131" s="139" t="s">
        <v>248</v>
      </c>
      <c r="I131" s="68" t="s">
        <v>258</v>
      </c>
      <c r="J131" s="78" t="s">
        <v>259</v>
      </c>
      <c r="K131" s="235"/>
      <c r="L131" s="79"/>
      <c r="M131" s="80" t="e">
        <f t="shared" si="10"/>
        <v>#DIV/0!</v>
      </c>
      <c r="N131" s="81"/>
    </row>
    <row r="132" spans="1:14" ht="15" thickBot="1">
      <c r="A132" s="230"/>
      <c r="B132" s="231"/>
      <c r="C132" s="232"/>
      <c r="D132" s="233"/>
      <c r="E132" s="139">
        <v>4</v>
      </c>
      <c r="F132" s="139" t="s">
        <v>245</v>
      </c>
      <c r="G132" s="145" t="s">
        <v>410</v>
      </c>
      <c r="H132" s="139" t="s">
        <v>248</v>
      </c>
      <c r="I132" s="68" t="s">
        <v>260</v>
      </c>
      <c r="J132" s="78" t="s">
        <v>261</v>
      </c>
      <c r="K132" s="235"/>
      <c r="L132" s="79"/>
      <c r="M132" s="80" t="e">
        <f t="shared" si="10"/>
        <v>#DIV/0!</v>
      </c>
      <c r="N132" s="81"/>
    </row>
    <row r="133" spans="1:14" ht="15" thickBot="1">
      <c r="A133" s="230"/>
      <c r="B133" s="231"/>
      <c r="C133" s="232"/>
      <c r="D133" s="233"/>
      <c r="E133" s="139">
        <v>4</v>
      </c>
      <c r="F133" s="139" t="s">
        <v>245</v>
      </c>
      <c r="G133" s="145" t="s">
        <v>410</v>
      </c>
      <c r="H133" s="139" t="s">
        <v>248</v>
      </c>
      <c r="I133" s="68" t="s">
        <v>262</v>
      </c>
      <c r="J133" s="78" t="s">
        <v>263</v>
      </c>
      <c r="K133" s="235"/>
      <c r="L133" s="79"/>
      <c r="M133" s="80" t="e">
        <f t="shared" si="10"/>
        <v>#DIV/0!</v>
      </c>
      <c r="N133" s="81"/>
    </row>
    <row r="134" spans="1:14" ht="15" thickBot="1">
      <c r="A134" s="230"/>
      <c r="B134" s="231"/>
      <c r="C134" s="232"/>
      <c r="D134" s="233"/>
      <c r="E134" s="139">
        <v>4</v>
      </c>
      <c r="F134" s="139" t="s">
        <v>245</v>
      </c>
      <c r="G134" s="145" t="s">
        <v>410</v>
      </c>
      <c r="H134" s="139" t="s">
        <v>248</v>
      </c>
      <c r="I134" s="68" t="s">
        <v>264</v>
      </c>
      <c r="J134" s="78" t="s">
        <v>164</v>
      </c>
      <c r="K134" s="235"/>
      <c r="L134" s="79"/>
      <c r="M134" s="80" t="e">
        <f t="shared" si="10"/>
        <v>#DIV/0!</v>
      </c>
      <c r="N134" s="81"/>
    </row>
    <row r="135" spans="1:14" ht="15" thickBot="1">
      <c r="A135" s="230"/>
      <c r="B135" s="231"/>
      <c r="C135" s="232"/>
      <c r="D135" s="233"/>
      <c r="E135" s="139">
        <v>4</v>
      </c>
      <c r="F135" s="139" t="s">
        <v>245</v>
      </c>
      <c r="G135" s="145" t="s">
        <v>410</v>
      </c>
      <c r="H135" s="139" t="s">
        <v>248</v>
      </c>
      <c r="I135" s="68" t="s">
        <v>265</v>
      </c>
      <c r="J135" s="78" t="s">
        <v>266</v>
      </c>
      <c r="K135" s="235"/>
      <c r="L135" s="79"/>
      <c r="M135" s="80" t="e">
        <f t="shared" si="10"/>
        <v>#DIV/0!</v>
      </c>
      <c r="N135" s="81"/>
    </row>
    <row r="136" spans="1:14" ht="15" thickBot="1">
      <c r="A136" s="230"/>
      <c r="B136" s="231"/>
      <c r="C136" s="232"/>
      <c r="D136" s="233"/>
      <c r="E136" s="139">
        <v>4</v>
      </c>
      <c r="F136" s="139" t="s">
        <v>245</v>
      </c>
      <c r="G136" s="145" t="s">
        <v>410</v>
      </c>
      <c r="H136" s="139" t="s">
        <v>248</v>
      </c>
      <c r="I136" s="68" t="s">
        <v>267</v>
      </c>
      <c r="J136" s="78" t="s">
        <v>56</v>
      </c>
      <c r="K136" s="235"/>
      <c r="L136" s="79"/>
      <c r="M136" s="80" t="e">
        <f t="shared" si="10"/>
        <v>#DIV/0!</v>
      </c>
      <c r="N136" s="81"/>
    </row>
    <row r="137" spans="1:14" ht="15" thickBot="1">
      <c r="A137" s="230"/>
      <c r="B137" s="231"/>
      <c r="C137" s="232"/>
      <c r="D137" s="233"/>
      <c r="E137" s="139">
        <v>4</v>
      </c>
      <c r="F137" s="139" t="s">
        <v>245</v>
      </c>
      <c r="G137" s="145" t="s">
        <v>410</v>
      </c>
      <c r="H137" s="139" t="s">
        <v>248</v>
      </c>
      <c r="I137" s="68" t="s">
        <v>268</v>
      </c>
      <c r="J137" s="78" t="s">
        <v>158</v>
      </c>
      <c r="K137" s="235"/>
      <c r="L137" s="79"/>
      <c r="M137" s="80" t="e">
        <f t="shared" si="10"/>
        <v>#DIV/0!</v>
      </c>
      <c r="N137" s="81"/>
    </row>
    <row r="138" spans="1:14" ht="15" thickBot="1">
      <c r="A138" s="230"/>
      <c r="B138" s="231"/>
      <c r="C138" s="232"/>
      <c r="D138" s="233"/>
      <c r="E138" s="139">
        <v>4</v>
      </c>
      <c r="F138" s="139" t="s">
        <v>245</v>
      </c>
      <c r="G138" s="145" t="s">
        <v>410</v>
      </c>
      <c r="H138" s="139" t="s">
        <v>248</v>
      </c>
      <c r="I138" s="68" t="s">
        <v>269</v>
      </c>
      <c r="J138" s="78" t="s">
        <v>270</v>
      </c>
      <c r="K138" s="235"/>
      <c r="L138" s="79"/>
      <c r="M138" s="80" t="e">
        <f t="shared" si="10"/>
        <v>#DIV/0!</v>
      </c>
      <c r="N138" s="81"/>
    </row>
    <row r="139" spans="1:14" ht="15" thickBot="1">
      <c r="A139" s="230"/>
      <c r="B139" s="231"/>
      <c r="C139" s="232"/>
      <c r="D139" s="233"/>
      <c r="E139" s="139">
        <v>4</v>
      </c>
      <c r="F139" s="139" t="s">
        <v>245</v>
      </c>
      <c r="G139" s="145" t="s">
        <v>410</v>
      </c>
      <c r="H139" s="139" t="s">
        <v>248</v>
      </c>
      <c r="I139" s="68" t="s">
        <v>271</v>
      </c>
      <c r="J139" s="78" t="s">
        <v>272</v>
      </c>
      <c r="K139" s="235"/>
      <c r="L139" s="79"/>
      <c r="M139" s="80" t="e">
        <f t="shared" si="10"/>
        <v>#DIV/0!</v>
      </c>
      <c r="N139" s="81"/>
    </row>
    <row r="140" spans="1:14" ht="15" thickBot="1">
      <c r="A140" s="230"/>
      <c r="B140" s="231"/>
      <c r="C140" s="232"/>
      <c r="D140" s="233"/>
      <c r="E140" s="139">
        <v>4</v>
      </c>
      <c r="F140" s="139" t="s">
        <v>245</v>
      </c>
      <c r="G140" s="145" t="s">
        <v>410</v>
      </c>
      <c r="H140" s="139" t="s">
        <v>248</v>
      </c>
      <c r="I140" s="68" t="s">
        <v>273</v>
      </c>
      <c r="J140" s="78" t="s">
        <v>274</v>
      </c>
      <c r="K140" s="235"/>
      <c r="L140" s="79"/>
      <c r="M140" s="80" t="e">
        <f t="shared" si="10"/>
        <v>#DIV/0!</v>
      </c>
      <c r="N140" s="81"/>
    </row>
    <row r="141" spans="1:14" ht="15" thickBot="1">
      <c r="A141" s="230"/>
      <c r="B141" s="231"/>
      <c r="C141" s="232"/>
      <c r="D141" s="233"/>
      <c r="E141" s="139">
        <v>4</v>
      </c>
      <c r="F141" s="139" t="s">
        <v>245</v>
      </c>
      <c r="G141" s="145" t="s">
        <v>410</v>
      </c>
      <c r="H141" s="139" t="s">
        <v>248</v>
      </c>
      <c r="I141" s="68" t="s">
        <v>275</v>
      </c>
      <c r="J141" s="78" t="s">
        <v>276</v>
      </c>
      <c r="K141" s="235"/>
      <c r="L141" s="79"/>
      <c r="M141" s="80" t="e">
        <f t="shared" si="10"/>
        <v>#DIV/0!</v>
      </c>
      <c r="N141" s="81"/>
    </row>
    <row r="142" spans="1:14" ht="15" thickBot="1">
      <c r="A142" s="230"/>
      <c r="B142" s="231"/>
      <c r="C142" s="232"/>
      <c r="D142" s="233"/>
      <c r="E142" s="139">
        <v>4</v>
      </c>
      <c r="F142" s="139" t="s">
        <v>245</v>
      </c>
      <c r="G142" s="145" t="s">
        <v>410</v>
      </c>
      <c r="H142" s="139" t="s">
        <v>248</v>
      </c>
      <c r="I142" s="68" t="s">
        <v>277</v>
      </c>
      <c r="J142" s="78" t="s">
        <v>278</v>
      </c>
      <c r="K142" s="235"/>
      <c r="L142" s="79"/>
      <c r="M142" s="80" t="e">
        <f t="shared" si="10"/>
        <v>#DIV/0!</v>
      </c>
      <c r="N142" s="81"/>
    </row>
    <row r="143" spans="1:14" ht="15" thickBot="1">
      <c r="A143" s="230"/>
      <c r="B143" s="231"/>
      <c r="C143" s="232"/>
      <c r="D143" s="233"/>
      <c r="E143" s="139">
        <v>4</v>
      </c>
      <c r="F143" s="139" t="s">
        <v>245</v>
      </c>
      <c r="G143" s="145" t="s">
        <v>410</v>
      </c>
      <c r="H143" s="139" t="s">
        <v>248</v>
      </c>
      <c r="I143" s="68" t="s">
        <v>279</v>
      </c>
      <c r="J143" s="78" t="s">
        <v>280</v>
      </c>
      <c r="K143" s="235"/>
      <c r="L143" s="79"/>
      <c r="M143" s="80" t="e">
        <f t="shared" si="10"/>
        <v>#DIV/0!</v>
      </c>
      <c r="N143" s="81"/>
    </row>
    <row r="144" spans="1:14" ht="15" thickBot="1">
      <c r="A144" s="230"/>
      <c r="B144" s="231"/>
      <c r="C144" s="232"/>
      <c r="D144" s="233"/>
      <c r="E144" s="139">
        <v>4</v>
      </c>
      <c r="F144" s="139" t="s">
        <v>245</v>
      </c>
      <c r="G144" s="145" t="s">
        <v>410</v>
      </c>
      <c r="H144" s="139" t="s">
        <v>248</v>
      </c>
      <c r="I144" s="68" t="s">
        <v>281</v>
      </c>
      <c r="J144" s="78" t="s">
        <v>282</v>
      </c>
      <c r="K144" s="235"/>
      <c r="L144" s="79"/>
      <c r="M144" s="80" t="e">
        <f t="shared" si="10"/>
        <v>#DIV/0!</v>
      </c>
      <c r="N144" s="81"/>
    </row>
    <row r="145" spans="1:14" ht="15" thickBot="1">
      <c r="A145" s="230"/>
      <c r="B145" s="231"/>
      <c r="C145" s="232"/>
      <c r="D145" s="233"/>
      <c r="E145" s="139">
        <v>4</v>
      </c>
      <c r="F145" s="139" t="s">
        <v>245</v>
      </c>
      <c r="G145" s="145" t="s">
        <v>410</v>
      </c>
      <c r="H145" s="139" t="s">
        <v>248</v>
      </c>
      <c r="I145" s="68" t="s">
        <v>283</v>
      </c>
      <c r="J145" s="78" t="s">
        <v>284</v>
      </c>
      <c r="K145" s="235"/>
      <c r="L145" s="79"/>
      <c r="M145" s="80" t="e">
        <f t="shared" si="10"/>
        <v>#DIV/0!</v>
      </c>
      <c r="N145" s="81"/>
    </row>
    <row r="146" spans="1:14" ht="15" thickBot="1">
      <c r="A146" s="230"/>
      <c r="B146" s="231"/>
      <c r="C146" s="232"/>
      <c r="D146" s="233"/>
      <c r="E146" s="139">
        <v>4</v>
      </c>
      <c r="F146" s="139" t="s">
        <v>245</v>
      </c>
      <c r="G146" s="145" t="s">
        <v>410</v>
      </c>
      <c r="H146" s="139" t="s">
        <v>248</v>
      </c>
      <c r="I146" s="68" t="s">
        <v>285</v>
      </c>
      <c r="J146" s="78" t="s">
        <v>286</v>
      </c>
      <c r="K146" s="235"/>
      <c r="L146" s="79"/>
      <c r="M146" s="80" t="e">
        <f t="shared" si="10"/>
        <v>#DIV/0!</v>
      </c>
      <c r="N146" s="81"/>
    </row>
    <row r="147" spans="1:14" ht="15" thickBot="1">
      <c r="A147" s="230"/>
      <c r="B147" s="231"/>
      <c r="C147" s="232"/>
      <c r="D147" s="233"/>
      <c r="E147" s="139">
        <v>4</v>
      </c>
      <c r="F147" s="139" t="s">
        <v>245</v>
      </c>
      <c r="G147" s="145" t="s">
        <v>410</v>
      </c>
      <c r="H147" s="139" t="s">
        <v>248</v>
      </c>
      <c r="I147" s="68" t="s">
        <v>287</v>
      </c>
      <c r="J147" s="78" t="s">
        <v>288</v>
      </c>
      <c r="K147" s="235"/>
      <c r="L147" s="79"/>
      <c r="M147" s="80" t="e">
        <f t="shared" si="10"/>
        <v>#DIV/0!</v>
      </c>
      <c r="N147" s="81"/>
    </row>
    <row r="148" spans="1:14" ht="15" thickBot="1">
      <c r="A148" s="230"/>
      <c r="B148" s="231"/>
      <c r="C148" s="232"/>
      <c r="D148" s="233"/>
      <c r="E148" s="139">
        <v>4</v>
      </c>
      <c r="F148" s="139" t="s">
        <v>245</v>
      </c>
      <c r="G148" s="145" t="s">
        <v>410</v>
      </c>
      <c r="H148" s="139" t="s">
        <v>248</v>
      </c>
      <c r="I148" s="68" t="s">
        <v>289</v>
      </c>
      <c r="J148" s="78" t="s">
        <v>290</v>
      </c>
      <c r="K148" s="235"/>
      <c r="L148" s="79"/>
      <c r="M148" s="80" t="e">
        <f t="shared" si="10"/>
        <v>#DIV/0!</v>
      </c>
      <c r="N148" s="81"/>
    </row>
    <row r="149" spans="1:14" ht="15" thickBot="1">
      <c r="A149" s="230"/>
      <c r="B149" s="231"/>
      <c r="C149" s="232"/>
      <c r="D149" s="233"/>
      <c r="E149" s="139">
        <v>4</v>
      </c>
      <c r="F149" s="139" t="s">
        <v>245</v>
      </c>
      <c r="G149" s="145" t="s">
        <v>410</v>
      </c>
      <c r="H149" s="139" t="s">
        <v>248</v>
      </c>
      <c r="I149" s="68" t="s">
        <v>291</v>
      </c>
      <c r="J149" s="78" t="s">
        <v>292</v>
      </c>
      <c r="K149" s="235"/>
      <c r="L149" s="79"/>
      <c r="M149" s="80" t="e">
        <f t="shared" si="10"/>
        <v>#DIV/0!</v>
      </c>
      <c r="N149" s="81"/>
    </row>
    <row r="150" spans="1:14" ht="15" thickBot="1">
      <c r="A150" s="230"/>
      <c r="B150" s="231"/>
      <c r="C150" s="232"/>
      <c r="D150" s="233"/>
      <c r="E150" s="139">
        <v>4</v>
      </c>
      <c r="F150" s="139" t="s">
        <v>245</v>
      </c>
      <c r="G150" s="145" t="s">
        <v>410</v>
      </c>
      <c r="H150" s="139" t="s">
        <v>248</v>
      </c>
      <c r="I150" s="68" t="s">
        <v>293</v>
      </c>
      <c r="J150" s="78" t="s">
        <v>166</v>
      </c>
      <c r="K150" s="235"/>
      <c r="L150" s="79"/>
      <c r="M150" s="80" t="e">
        <f t="shared" si="10"/>
        <v>#DIV/0!</v>
      </c>
      <c r="N150" s="81"/>
    </row>
    <row r="151" spans="1:14" ht="15" thickBot="1">
      <c r="A151" s="230"/>
      <c r="B151" s="231"/>
      <c r="C151" s="232"/>
      <c r="D151" s="233"/>
      <c r="E151" s="139">
        <v>4</v>
      </c>
      <c r="F151" s="139" t="s">
        <v>245</v>
      </c>
      <c r="G151" s="145" t="s">
        <v>410</v>
      </c>
      <c r="H151" s="139" t="s">
        <v>248</v>
      </c>
      <c r="I151" s="68" t="s">
        <v>294</v>
      </c>
      <c r="J151" s="78" t="s">
        <v>295</v>
      </c>
      <c r="K151" s="235"/>
      <c r="L151" s="79"/>
      <c r="M151" s="80" t="e">
        <f t="shared" si="10"/>
        <v>#DIV/0!</v>
      </c>
      <c r="N151" s="81"/>
    </row>
    <row r="152" spans="1:14" ht="15" thickBot="1">
      <c r="A152" s="230"/>
      <c r="B152" s="231"/>
      <c r="C152" s="232"/>
      <c r="D152" s="233"/>
      <c r="E152" s="139">
        <v>4</v>
      </c>
      <c r="F152" s="139" t="s">
        <v>245</v>
      </c>
      <c r="G152" s="145" t="s">
        <v>410</v>
      </c>
      <c r="H152" s="139" t="s">
        <v>248</v>
      </c>
      <c r="I152" s="68" t="s">
        <v>296</v>
      </c>
      <c r="J152" s="78" t="s">
        <v>297</v>
      </c>
      <c r="K152" s="235"/>
      <c r="L152" s="79"/>
      <c r="M152" s="80" t="e">
        <f t="shared" si="10"/>
        <v>#DIV/0!</v>
      </c>
      <c r="N152" s="81"/>
    </row>
    <row r="153" spans="1:14" ht="15" thickBot="1">
      <c r="A153" s="230"/>
      <c r="B153" s="231"/>
      <c r="C153" s="232"/>
      <c r="D153" s="233"/>
      <c r="E153" s="139">
        <v>4</v>
      </c>
      <c r="F153" s="139" t="s">
        <v>245</v>
      </c>
      <c r="G153" s="145" t="s">
        <v>410</v>
      </c>
      <c r="H153" s="139" t="s">
        <v>248</v>
      </c>
      <c r="I153" s="68" t="s">
        <v>298</v>
      </c>
      <c r="J153" s="78" t="s">
        <v>299</v>
      </c>
      <c r="K153" s="235"/>
      <c r="L153" s="79"/>
      <c r="M153" s="80" t="e">
        <f t="shared" si="10"/>
        <v>#DIV/0!</v>
      </c>
      <c r="N153" s="81"/>
    </row>
    <row r="154" spans="1:14" ht="15" thickBot="1">
      <c r="A154" s="230"/>
      <c r="B154" s="231"/>
      <c r="C154" s="232"/>
      <c r="D154" s="233"/>
      <c r="E154" s="139">
        <v>4</v>
      </c>
      <c r="F154" s="139" t="s">
        <v>245</v>
      </c>
      <c r="G154" s="145" t="s">
        <v>410</v>
      </c>
      <c r="H154" s="139" t="s">
        <v>248</v>
      </c>
      <c r="I154" s="68" t="s">
        <v>300</v>
      </c>
      <c r="J154" s="78" t="s">
        <v>301</v>
      </c>
      <c r="K154" s="235"/>
      <c r="L154" s="79"/>
      <c r="M154" s="80" t="e">
        <f t="shared" si="10"/>
        <v>#DIV/0!</v>
      </c>
      <c r="N154" s="81"/>
    </row>
    <row r="155" spans="1:14" ht="15" thickBot="1">
      <c r="A155" s="230"/>
      <c r="B155" s="231"/>
      <c r="C155" s="232"/>
      <c r="D155" s="233"/>
      <c r="E155" s="139">
        <v>4</v>
      </c>
      <c r="F155" s="139" t="s">
        <v>245</v>
      </c>
      <c r="G155" s="145" t="s">
        <v>410</v>
      </c>
      <c r="H155" s="139" t="s">
        <v>248</v>
      </c>
      <c r="I155" s="68" t="s">
        <v>302</v>
      </c>
      <c r="J155" s="78" t="s">
        <v>148</v>
      </c>
      <c r="K155" s="235"/>
      <c r="L155" s="79"/>
      <c r="M155" s="80" t="e">
        <f t="shared" si="10"/>
        <v>#DIV/0!</v>
      </c>
      <c r="N155" s="81"/>
    </row>
    <row r="156" spans="1:14" ht="15" thickBot="1">
      <c r="A156" s="230"/>
      <c r="B156" s="231"/>
      <c r="C156" s="232"/>
      <c r="D156" s="233"/>
      <c r="E156" s="139">
        <v>4</v>
      </c>
      <c r="F156" s="139" t="s">
        <v>245</v>
      </c>
      <c r="G156" s="145" t="s">
        <v>410</v>
      </c>
      <c r="H156" s="139" t="s">
        <v>248</v>
      </c>
      <c r="I156" s="68" t="s">
        <v>303</v>
      </c>
      <c r="J156" s="78" t="s">
        <v>150</v>
      </c>
      <c r="K156" s="235"/>
      <c r="L156" s="79"/>
      <c r="M156" s="80" t="e">
        <f t="shared" si="10"/>
        <v>#DIV/0!</v>
      </c>
      <c r="N156" s="81"/>
    </row>
    <row r="157" spans="1:14" ht="15" thickBot="1">
      <c r="A157" s="230"/>
      <c r="B157" s="231"/>
      <c r="C157" s="232"/>
      <c r="D157" s="233"/>
      <c r="E157" s="139">
        <v>4</v>
      </c>
      <c r="F157" s="139" t="s">
        <v>245</v>
      </c>
      <c r="G157" s="145" t="s">
        <v>410</v>
      </c>
      <c r="H157" s="139" t="s">
        <v>248</v>
      </c>
      <c r="I157" s="68" t="s">
        <v>304</v>
      </c>
      <c r="J157" s="78" t="s">
        <v>152</v>
      </c>
      <c r="K157" s="235"/>
      <c r="L157" s="79"/>
      <c r="M157" s="80" t="e">
        <f t="shared" si="10"/>
        <v>#DIV/0!</v>
      </c>
      <c r="N157" s="81"/>
    </row>
    <row r="158" spans="1:14" ht="15" thickBot="1">
      <c r="A158" s="230"/>
      <c r="B158" s="231"/>
      <c r="C158" s="232"/>
      <c r="D158" s="233"/>
      <c r="E158" s="139">
        <v>4</v>
      </c>
      <c r="F158" s="139" t="s">
        <v>245</v>
      </c>
      <c r="G158" s="145" t="s">
        <v>410</v>
      </c>
      <c r="H158" s="139" t="s">
        <v>248</v>
      </c>
      <c r="I158" s="68" t="s">
        <v>305</v>
      </c>
      <c r="J158" s="78" t="s">
        <v>154</v>
      </c>
      <c r="K158" s="235"/>
      <c r="L158" s="79"/>
      <c r="M158" s="80" t="e">
        <f t="shared" si="10"/>
        <v>#DIV/0!</v>
      </c>
      <c r="N158" s="81"/>
    </row>
    <row r="159" spans="1:14" ht="15" thickBot="1">
      <c r="A159" s="230"/>
      <c r="B159" s="231"/>
      <c r="C159" s="232"/>
      <c r="D159" s="233"/>
      <c r="E159" s="139">
        <v>4</v>
      </c>
      <c r="F159" s="139" t="s">
        <v>245</v>
      </c>
      <c r="G159" s="145" t="s">
        <v>410</v>
      </c>
      <c r="H159" s="139" t="s">
        <v>248</v>
      </c>
      <c r="I159" s="68" t="s">
        <v>306</v>
      </c>
      <c r="J159" s="78" t="s">
        <v>160</v>
      </c>
      <c r="K159" s="236"/>
      <c r="L159" s="82"/>
      <c r="M159" s="83" t="e">
        <f t="shared" si="10"/>
        <v>#DIV/0!</v>
      </c>
      <c r="N159" s="84"/>
    </row>
    <row r="160" spans="1:14" ht="15.75" customHeight="1" thickBot="1">
      <c r="A160" s="223">
        <v>5</v>
      </c>
      <c r="B160" s="224" t="s">
        <v>307</v>
      </c>
      <c r="C160" s="216" t="s">
        <v>411</v>
      </c>
      <c r="D160" s="217" t="s">
        <v>308</v>
      </c>
      <c r="E160" s="139">
        <v>5</v>
      </c>
      <c r="F160" s="139" t="s">
        <v>307</v>
      </c>
      <c r="G160" s="145" t="s">
        <v>411</v>
      </c>
      <c r="H160" s="139" t="s">
        <v>308</v>
      </c>
      <c r="I160" s="93" t="s">
        <v>309</v>
      </c>
      <c r="J160" s="94" t="s">
        <v>310</v>
      </c>
      <c r="K160" s="218">
        <f>+'[1]12 - Gastos y costos 2013'!$S$36</f>
        <v>4673974</v>
      </c>
      <c r="L160" s="95">
        <f>+'[2]5 -Produccion '!$AC$161</f>
        <v>3637.2599999999998</v>
      </c>
      <c r="M160" s="96">
        <f>+L160/(+$L$160+$L$161)</f>
        <v>1</v>
      </c>
      <c r="N160" s="97">
        <f>+K160/L160</f>
        <v>1285.0260910685518</v>
      </c>
    </row>
    <row r="161" spans="1:14" ht="15" thickBot="1">
      <c r="A161" s="223"/>
      <c r="B161" s="224"/>
      <c r="C161" s="216"/>
      <c r="D161" s="217"/>
      <c r="E161" s="139">
        <v>5</v>
      </c>
      <c r="F161" s="139" t="s">
        <v>307</v>
      </c>
      <c r="G161" s="145" t="s">
        <v>411</v>
      </c>
      <c r="H161" s="139" t="s">
        <v>308</v>
      </c>
      <c r="I161" s="93" t="s">
        <v>311</v>
      </c>
      <c r="J161" s="98" t="s">
        <v>312</v>
      </c>
      <c r="K161" s="220"/>
      <c r="L161" s="99"/>
      <c r="M161" s="100">
        <f>+L161/(+$L$160+$L$161)</f>
        <v>0</v>
      </c>
      <c r="N161" s="101"/>
    </row>
    <row r="162" spans="1:14" ht="15" thickBot="1">
      <c r="A162" s="223"/>
      <c r="B162" s="224"/>
      <c r="C162" s="216" t="s">
        <v>412</v>
      </c>
      <c r="D162" s="217" t="s">
        <v>313</v>
      </c>
      <c r="E162" s="139">
        <v>5</v>
      </c>
      <c r="F162" s="139" t="s">
        <v>307</v>
      </c>
      <c r="G162" s="145" t="s">
        <v>412</v>
      </c>
      <c r="H162" s="139" t="s">
        <v>313</v>
      </c>
      <c r="I162" s="93" t="s">
        <v>314</v>
      </c>
      <c r="J162" s="94" t="s">
        <v>315</v>
      </c>
      <c r="K162" s="218"/>
      <c r="L162" s="95"/>
      <c r="M162" s="96" t="e">
        <f>+L162/(+$L$162+$L$163+$L$164)</f>
        <v>#DIV/0!</v>
      </c>
      <c r="N162" s="97"/>
    </row>
    <row r="163" spans="1:14" ht="15" thickBot="1">
      <c r="A163" s="223"/>
      <c r="B163" s="224"/>
      <c r="C163" s="216"/>
      <c r="D163" s="217"/>
      <c r="E163" s="139">
        <v>5</v>
      </c>
      <c r="F163" s="139" t="s">
        <v>307</v>
      </c>
      <c r="G163" s="145" t="s">
        <v>412</v>
      </c>
      <c r="H163" s="139" t="s">
        <v>313</v>
      </c>
      <c r="I163" s="93" t="s">
        <v>316</v>
      </c>
      <c r="J163" s="94" t="s">
        <v>317</v>
      </c>
      <c r="K163" s="219"/>
      <c r="L163" s="102"/>
      <c r="M163" s="103" t="e">
        <f t="shared" ref="M163:M164" si="11">+L163/(+$L$162+$L$163+$L$164)</f>
        <v>#DIV/0!</v>
      </c>
      <c r="N163" s="104"/>
    </row>
    <row r="164" spans="1:14" ht="15" thickBot="1">
      <c r="A164" s="223"/>
      <c r="B164" s="224"/>
      <c r="C164" s="216"/>
      <c r="D164" s="217"/>
      <c r="E164" s="139">
        <v>5</v>
      </c>
      <c r="F164" s="139" t="s">
        <v>307</v>
      </c>
      <c r="G164" s="145" t="s">
        <v>412</v>
      </c>
      <c r="H164" s="139" t="s">
        <v>313</v>
      </c>
      <c r="I164" s="93" t="s">
        <v>318</v>
      </c>
      <c r="J164" s="94" t="s">
        <v>319</v>
      </c>
      <c r="K164" s="220"/>
      <c r="L164" s="99"/>
      <c r="M164" s="100" t="e">
        <f t="shared" si="11"/>
        <v>#DIV/0!</v>
      </c>
      <c r="N164" s="101"/>
    </row>
    <row r="165" spans="1:14" ht="15.75" customHeight="1" thickBot="1">
      <c r="A165" s="223"/>
      <c r="B165" s="224"/>
      <c r="C165" s="216" t="s">
        <v>413</v>
      </c>
      <c r="D165" s="217" t="s">
        <v>320</v>
      </c>
      <c r="E165" s="139">
        <v>5</v>
      </c>
      <c r="F165" s="139" t="s">
        <v>307</v>
      </c>
      <c r="G165" s="145" t="s">
        <v>413</v>
      </c>
      <c r="H165" s="139" t="s">
        <v>320</v>
      </c>
      <c r="I165" s="93" t="s">
        <v>321</v>
      </c>
      <c r="J165" s="94" t="s">
        <v>322</v>
      </c>
      <c r="K165" s="218"/>
      <c r="L165" s="95">
        <v>0</v>
      </c>
      <c r="M165" s="96">
        <f>+L165/(+$L$165+$L$166+$L$167+$L$168)</f>
        <v>0</v>
      </c>
      <c r="N165" s="97"/>
    </row>
    <row r="166" spans="1:14" ht="15.75" customHeight="1" thickBot="1">
      <c r="A166" s="223"/>
      <c r="B166" s="224"/>
      <c r="C166" s="216"/>
      <c r="D166" s="217"/>
      <c r="E166" s="139">
        <v>5</v>
      </c>
      <c r="F166" s="139" t="s">
        <v>307</v>
      </c>
      <c r="G166" s="145" t="s">
        <v>413</v>
      </c>
      <c r="H166" s="139" t="s">
        <v>320</v>
      </c>
      <c r="I166" s="93" t="s">
        <v>323</v>
      </c>
      <c r="J166" s="94" t="s">
        <v>324</v>
      </c>
      <c r="K166" s="219"/>
      <c r="L166" s="95">
        <f>+'[2]5 -Produccion '!$AC$167</f>
        <v>572</v>
      </c>
      <c r="M166" s="103">
        <f t="shared" ref="M166:M168" si="12">+L166/(+$L$165+$L$166+$L$167+$L$168)</f>
        <v>1</v>
      </c>
      <c r="N166" s="104"/>
    </row>
    <row r="167" spans="1:14" ht="15" thickBot="1">
      <c r="A167" s="223"/>
      <c r="B167" s="224"/>
      <c r="C167" s="216"/>
      <c r="D167" s="217"/>
      <c r="E167" s="139">
        <v>5</v>
      </c>
      <c r="F167" s="139" t="s">
        <v>307</v>
      </c>
      <c r="G167" s="145" t="s">
        <v>413</v>
      </c>
      <c r="H167" s="139" t="s">
        <v>320</v>
      </c>
      <c r="I167" s="93" t="s">
        <v>325</v>
      </c>
      <c r="J167" s="94" t="s">
        <v>326</v>
      </c>
      <c r="K167" s="219"/>
      <c r="L167" s="102"/>
      <c r="M167" s="103">
        <f t="shared" si="12"/>
        <v>0</v>
      </c>
      <c r="N167" s="104"/>
    </row>
    <row r="168" spans="1:14" ht="15" thickBot="1">
      <c r="A168" s="223"/>
      <c r="B168" s="224"/>
      <c r="C168" s="216"/>
      <c r="D168" s="217"/>
      <c r="E168" s="139">
        <v>5</v>
      </c>
      <c r="F168" s="139" t="s">
        <v>307</v>
      </c>
      <c r="G168" s="145" t="s">
        <v>413</v>
      </c>
      <c r="H168" s="139" t="s">
        <v>320</v>
      </c>
      <c r="I168" s="93" t="s">
        <v>327</v>
      </c>
      <c r="J168" s="94" t="s">
        <v>328</v>
      </c>
      <c r="K168" s="220"/>
      <c r="L168" s="99"/>
      <c r="M168" s="100">
        <f t="shared" si="12"/>
        <v>0</v>
      </c>
      <c r="N168" s="101"/>
    </row>
    <row r="169" spans="1:14" ht="15.75" customHeight="1" thickBot="1">
      <c r="A169" s="223"/>
      <c r="B169" s="224"/>
      <c r="C169" s="216" t="s">
        <v>414</v>
      </c>
      <c r="D169" s="217" t="s">
        <v>329</v>
      </c>
      <c r="E169" s="139">
        <v>5</v>
      </c>
      <c r="F169" s="139" t="s">
        <v>307</v>
      </c>
      <c r="G169" s="145" t="s">
        <v>414</v>
      </c>
      <c r="H169" s="139" t="s">
        <v>329</v>
      </c>
      <c r="I169" s="93" t="s">
        <v>330</v>
      </c>
      <c r="J169" s="94" t="s">
        <v>331</v>
      </c>
      <c r="K169" s="218"/>
      <c r="L169" s="95"/>
      <c r="M169" s="96" t="e">
        <f>+L169/(+$L$169+$L$170+$L$171+$L$172+$L$173+$L$174)</f>
        <v>#DIV/0!</v>
      </c>
      <c r="N169" s="97"/>
    </row>
    <row r="170" spans="1:14" ht="27" thickBot="1">
      <c r="A170" s="223"/>
      <c r="B170" s="224"/>
      <c r="C170" s="216"/>
      <c r="D170" s="217"/>
      <c r="E170" s="139">
        <v>5</v>
      </c>
      <c r="F170" s="139" t="s">
        <v>307</v>
      </c>
      <c r="G170" s="145" t="s">
        <v>414</v>
      </c>
      <c r="H170" s="139" t="s">
        <v>329</v>
      </c>
      <c r="I170" s="93" t="s">
        <v>332</v>
      </c>
      <c r="J170" s="94" t="s">
        <v>333</v>
      </c>
      <c r="K170" s="219"/>
      <c r="L170" s="102"/>
      <c r="M170" s="103" t="e">
        <f t="shared" ref="M170:M174" si="13">+L170/(+$L$169+$L$170+$L$171+$L$172+$L$173+$L$174)</f>
        <v>#DIV/0!</v>
      </c>
      <c r="N170" s="104"/>
    </row>
    <row r="171" spans="1:14" ht="27" thickBot="1">
      <c r="A171" s="223"/>
      <c r="B171" s="224"/>
      <c r="C171" s="216"/>
      <c r="D171" s="217"/>
      <c r="E171" s="139">
        <v>5</v>
      </c>
      <c r="F171" s="139" t="s">
        <v>307</v>
      </c>
      <c r="G171" s="145" t="s">
        <v>414</v>
      </c>
      <c r="H171" s="139" t="s">
        <v>329</v>
      </c>
      <c r="I171" s="93" t="s">
        <v>334</v>
      </c>
      <c r="J171" s="94" t="s">
        <v>335</v>
      </c>
      <c r="K171" s="219"/>
      <c r="L171" s="102"/>
      <c r="M171" s="103" t="e">
        <f t="shared" si="13"/>
        <v>#DIV/0!</v>
      </c>
      <c r="N171" s="104"/>
    </row>
    <row r="172" spans="1:14" ht="27" thickBot="1">
      <c r="A172" s="223"/>
      <c r="B172" s="224"/>
      <c r="C172" s="216"/>
      <c r="D172" s="217"/>
      <c r="E172" s="139">
        <v>5</v>
      </c>
      <c r="F172" s="139" t="s">
        <v>307</v>
      </c>
      <c r="G172" s="145" t="s">
        <v>414</v>
      </c>
      <c r="H172" s="139" t="s">
        <v>329</v>
      </c>
      <c r="I172" s="93" t="s">
        <v>336</v>
      </c>
      <c r="J172" s="94" t="s">
        <v>337</v>
      </c>
      <c r="K172" s="219"/>
      <c r="L172" s="102"/>
      <c r="M172" s="103" t="e">
        <f t="shared" si="13"/>
        <v>#DIV/0!</v>
      </c>
      <c r="N172" s="104"/>
    </row>
    <row r="173" spans="1:14" ht="27" thickBot="1">
      <c r="A173" s="223"/>
      <c r="B173" s="224"/>
      <c r="C173" s="216"/>
      <c r="D173" s="217"/>
      <c r="E173" s="139">
        <v>5</v>
      </c>
      <c r="F173" s="139" t="s">
        <v>307</v>
      </c>
      <c r="G173" s="145" t="s">
        <v>414</v>
      </c>
      <c r="H173" s="139" t="s">
        <v>329</v>
      </c>
      <c r="I173" s="93" t="s">
        <v>338</v>
      </c>
      <c r="J173" s="94" t="s">
        <v>339</v>
      </c>
      <c r="K173" s="219"/>
      <c r="L173" s="102"/>
      <c r="M173" s="103" t="e">
        <f t="shared" si="13"/>
        <v>#DIV/0!</v>
      </c>
      <c r="N173" s="104"/>
    </row>
    <row r="174" spans="1:14" ht="15.75" customHeight="1" thickBot="1">
      <c r="A174" s="223"/>
      <c r="B174" s="224"/>
      <c r="C174" s="216"/>
      <c r="D174" s="217"/>
      <c r="E174" s="139">
        <v>5</v>
      </c>
      <c r="F174" s="139" t="s">
        <v>307</v>
      </c>
      <c r="G174" s="145" t="s">
        <v>414</v>
      </c>
      <c r="H174" s="139" t="s">
        <v>329</v>
      </c>
      <c r="I174" s="93" t="s">
        <v>340</v>
      </c>
      <c r="J174" s="94" t="s">
        <v>178</v>
      </c>
      <c r="K174" s="220"/>
      <c r="L174" s="99"/>
      <c r="M174" s="100" t="e">
        <f t="shared" si="13"/>
        <v>#DIV/0!</v>
      </c>
      <c r="N174" s="101"/>
    </row>
    <row r="175" spans="1:14" ht="15.75" customHeight="1" thickBot="1">
      <c r="A175" s="221">
        <v>6</v>
      </c>
      <c r="B175" s="222" t="s">
        <v>341</v>
      </c>
      <c r="C175" s="204" t="s">
        <v>415</v>
      </c>
      <c r="D175" s="205" t="s">
        <v>342</v>
      </c>
      <c r="E175" s="139">
        <v>6</v>
      </c>
      <c r="F175" s="139" t="s">
        <v>341</v>
      </c>
      <c r="G175" s="145" t="s">
        <v>415</v>
      </c>
      <c r="H175" s="139" t="s">
        <v>342</v>
      </c>
      <c r="I175" s="105" t="s">
        <v>343</v>
      </c>
      <c r="J175" s="106" t="s">
        <v>344</v>
      </c>
      <c r="K175" s="201"/>
      <c r="L175" s="107"/>
      <c r="M175" s="108" t="e">
        <f>+L175/(+$L$175+$L$176+$L$177)</f>
        <v>#DIV/0!</v>
      </c>
      <c r="N175" s="109"/>
    </row>
    <row r="176" spans="1:14" ht="15" thickBot="1">
      <c r="A176" s="221"/>
      <c r="B176" s="222"/>
      <c r="C176" s="204"/>
      <c r="D176" s="205"/>
      <c r="E176" s="139">
        <v>6</v>
      </c>
      <c r="F176" s="139" t="s">
        <v>341</v>
      </c>
      <c r="G176" s="145" t="s">
        <v>415</v>
      </c>
      <c r="H176" s="139" t="s">
        <v>342</v>
      </c>
      <c r="I176" s="105" t="s">
        <v>345</v>
      </c>
      <c r="J176" s="106" t="s">
        <v>346</v>
      </c>
      <c r="K176" s="202"/>
      <c r="L176" s="110"/>
      <c r="M176" s="111" t="e">
        <f t="shared" ref="M176:M177" si="14">+L176/(+$L$175+$L$176+$L$177)</f>
        <v>#DIV/0!</v>
      </c>
      <c r="N176" s="112"/>
    </row>
    <row r="177" spans="1:14" ht="15" thickBot="1">
      <c r="A177" s="221"/>
      <c r="B177" s="222"/>
      <c r="C177" s="204"/>
      <c r="D177" s="205"/>
      <c r="E177" s="139">
        <v>6</v>
      </c>
      <c r="F177" s="139" t="s">
        <v>341</v>
      </c>
      <c r="G177" s="145" t="s">
        <v>415</v>
      </c>
      <c r="H177" s="139" t="s">
        <v>342</v>
      </c>
      <c r="I177" s="105" t="s">
        <v>347</v>
      </c>
      <c r="J177" s="106" t="s">
        <v>348</v>
      </c>
      <c r="K177" s="203"/>
      <c r="L177" s="113"/>
      <c r="M177" s="114" t="e">
        <f t="shared" si="14"/>
        <v>#DIV/0!</v>
      </c>
      <c r="N177" s="115"/>
    </row>
    <row r="178" spans="1:14" ht="15" thickBot="1">
      <c r="A178" s="221"/>
      <c r="B178" s="222"/>
      <c r="C178" s="204" t="s">
        <v>416</v>
      </c>
      <c r="D178" s="205" t="s">
        <v>349</v>
      </c>
      <c r="E178" s="139">
        <v>6</v>
      </c>
      <c r="F178" s="139" t="s">
        <v>341</v>
      </c>
      <c r="G178" s="145" t="s">
        <v>416</v>
      </c>
      <c r="H178" s="139" t="s">
        <v>349</v>
      </c>
      <c r="I178" s="105" t="s">
        <v>350</v>
      </c>
      <c r="J178" s="106" t="s">
        <v>351</v>
      </c>
      <c r="K178" s="201"/>
      <c r="L178" s="107"/>
      <c r="M178" s="108" t="e">
        <f>+L178/(+$L$178+$L$179+$L$180+$L$181+$L$182)</f>
        <v>#DIV/0!</v>
      </c>
      <c r="N178" s="109"/>
    </row>
    <row r="179" spans="1:14" ht="15" thickBot="1">
      <c r="A179" s="221"/>
      <c r="B179" s="222"/>
      <c r="C179" s="204"/>
      <c r="D179" s="205"/>
      <c r="E179" s="139">
        <v>6</v>
      </c>
      <c r="F179" s="139" t="s">
        <v>341</v>
      </c>
      <c r="G179" s="145" t="s">
        <v>416</v>
      </c>
      <c r="H179" s="139" t="s">
        <v>349</v>
      </c>
      <c r="I179" s="105" t="s">
        <v>352</v>
      </c>
      <c r="J179" s="106" t="s">
        <v>353</v>
      </c>
      <c r="K179" s="202"/>
      <c r="L179" s="110"/>
      <c r="M179" s="111" t="e">
        <f t="shared" ref="M179:M182" si="15">+L179/(+$L$178+$L$179+$L$180+$L$181+$L$182)</f>
        <v>#DIV/0!</v>
      </c>
      <c r="N179" s="112"/>
    </row>
    <row r="180" spans="1:14" ht="15.75" customHeight="1" thickBot="1">
      <c r="A180" s="221"/>
      <c r="B180" s="222"/>
      <c r="C180" s="204"/>
      <c r="D180" s="205"/>
      <c r="E180" s="139">
        <v>6</v>
      </c>
      <c r="F180" s="139" t="s">
        <v>341</v>
      </c>
      <c r="G180" s="145" t="s">
        <v>416</v>
      </c>
      <c r="H180" s="139" t="s">
        <v>349</v>
      </c>
      <c r="I180" s="105" t="s">
        <v>354</v>
      </c>
      <c r="J180" s="106" t="s">
        <v>355</v>
      </c>
      <c r="K180" s="202"/>
      <c r="L180" s="110"/>
      <c r="M180" s="111" t="e">
        <f t="shared" si="15"/>
        <v>#DIV/0!</v>
      </c>
      <c r="N180" s="112"/>
    </row>
    <row r="181" spans="1:14" ht="15.75" customHeight="1" thickBot="1">
      <c r="A181" s="221"/>
      <c r="B181" s="222"/>
      <c r="C181" s="204"/>
      <c r="D181" s="205"/>
      <c r="E181" s="139">
        <v>6</v>
      </c>
      <c r="F181" s="139" t="s">
        <v>341</v>
      </c>
      <c r="G181" s="145" t="s">
        <v>416</v>
      </c>
      <c r="H181" s="139" t="s">
        <v>349</v>
      </c>
      <c r="I181" s="105" t="s">
        <v>356</v>
      </c>
      <c r="J181" s="106" t="s">
        <v>357</v>
      </c>
      <c r="K181" s="202"/>
      <c r="L181" s="110"/>
      <c r="M181" s="111" t="e">
        <f t="shared" si="15"/>
        <v>#DIV/0!</v>
      </c>
      <c r="N181" s="112"/>
    </row>
    <row r="182" spans="1:14" ht="15" thickBot="1">
      <c r="A182" s="221"/>
      <c r="B182" s="222"/>
      <c r="C182" s="204"/>
      <c r="D182" s="205"/>
      <c r="E182" s="139">
        <v>6</v>
      </c>
      <c r="F182" s="139" t="s">
        <v>341</v>
      </c>
      <c r="G182" s="145" t="s">
        <v>416</v>
      </c>
      <c r="H182" s="139" t="s">
        <v>349</v>
      </c>
      <c r="I182" s="105" t="s">
        <v>358</v>
      </c>
      <c r="J182" s="106" t="s">
        <v>359</v>
      </c>
      <c r="K182" s="203"/>
      <c r="L182" s="113"/>
      <c r="M182" s="114" t="e">
        <f t="shared" si="15"/>
        <v>#DIV/0!</v>
      </c>
      <c r="N182" s="115"/>
    </row>
    <row r="183" spans="1:14" ht="27" thickBot="1">
      <c r="A183" s="221"/>
      <c r="B183" s="222"/>
      <c r="C183" s="116" t="s">
        <v>417</v>
      </c>
      <c r="D183" s="117" t="s">
        <v>360</v>
      </c>
      <c r="E183" s="139">
        <v>6</v>
      </c>
      <c r="F183" s="139" t="s">
        <v>341</v>
      </c>
      <c r="G183" s="145" t="str">
        <f t="shared" ref="G183:H194" si="16">C183</f>
        <v>6.3</v>
      </c>
      <c r="H183" s="139" t="str">
        <f t="shared" si="16"/>
        <v>Banco de componentes anatómicos</v>
      </c>
      <c r="I183" s="105">
        <v>715</v>
      </c>
      <c r="J183" s="147" t="s">
        <v>360</v>
      </c>
      <c r="K183" s="118"/>
      <c r="L183" s="119"/>
      <c r="M183" s="120" t="e">
        <f>+L183/L183</f>
        <v>#DIV/0!</v>
      </c>
      <c r="N183" s="121"/>
    </row>
    <row r="184" spans="1:14" ht="15" thickBot="1">
      <c r="A184" s="221"/>
      <c r="B184" s="222"/>
      <c r="C184" s="116" t="s">
        <v>418</v>
      </c>
      <c r="D184" s="117" t="s">
        <v>361</v>
      </c>
      <c r="E184" s="139">
        <v>6</v>
      </c>
      <c r="F184" s="139" t="s">
        <v>341</v>
      </c>
      <c r="G184" s="145" t="str">
        <f t="shared" si="16"/>
        <v>6.4</v>
      </c>
      <c r="H184" s="139" t="str">
        <f t="shared" si="16"/>
        <v>Banco de sangre</v>
      </c>
      <c r="I184" s="105" t="s">
        <v>362</v>
      </c>
      <c r="J184" s="106" t="s">
        <v>363</v>
      </c>
      <c r="K184" s="118"/>
      <c r="L184" s="119"/>
      <c r="M184" s="120" t="e">
        <f>+L184/L184</f>
        <v>#DIV/0!</v>
      </c>
      <c r="N184" s="121"/>
    </row>
    <row r="185" spans="1:14" ht="15" thickBot="1">
      <c r="A185" s="221"/>
      <c r="B185" s="222"/>
      <c r="C185" s="204" t="s">
        <v>419</v>
      </c>
      <c r="D185" s="205" t="s">
        <v>364</v>
      </c>
      <c r="E185" s="139">
        <v>6</v>
      </c>
      <c r="F185" s="139" t="s">
        <v>341</v>
      </c>
      <c r="G185" s="145" t="s">
        <v>419</v>
      </c>
      <c r="H185" s="139" t="s">
        <v>364</v>
      </c>
      <c r="I185" s="105" t="s">
        <v>365</v>
      </c>
      <c r="J185" s="106" t="s">
        <v>366</v>
      </c>
      <c r="K185" s="201"/>
      <c r="L185" s="107"/>
      <c r="M185" s="108" t="e">
        <f>+L185/(+$L$185+$L$186)</f>
        <v>#DIV/0!</v>
      </c>
      <c r="N185" s="109"/>
    </row>
    <row r="186" spans="1:14" ht="15" thickBot="1">
      <c r="A186" s="221"/>
      <c r="B186" s="222"/>
      <c r="C186" s="204"/>
      <c r="D186" s="205"/>
      <c r="E186" s="139">
        <v>6</v>
      </c>
      <c r="F186" s="139" t="s">
        <v>341</v>
      </c>
      <c r="G186" s="145" t="s">
        <v>419</v>
      </c>
      <c r="H186" s="139" t="s">
        <v>364</v>
      </c>
      <c r="I186" s="105" t="s">
        <v>367</v>
      </c>
      <c r="J186" s="106" t="s">
        <v>368</v>
      </c>
      <c r="K186" s="203"/>
      <c r="L186" s="113"/>
      <c r="M186" s="114" t="e">
        <f>+L186/(+$L$185+$L$186)</f>
        <v>#DIV/0!</v>
      </c>
      <c r="N186" s="115"/>
    </row>
    <row r="187" spans="1:14" ht="15" thickBot="1">
      <c r="A187" s="221"/>
      <c r="B187" s="222"/>
      <c r="C187" s="116" t="s">
        <v>420</v>
      </c>
      <c r="D187" s="117" t="s">
        <v>369</v>
      </c>
      <c r="E187" s="139">
        <v>6</v>
      </c>
      <c r="F187" s="139" t="s">
        <v>341</v>
      </c>
      <c r="G187" s="145" t="str">
        <f t="shared" si="16"/>
        <v>6.6</v>
      </c>
      <c r="H187" s="139" t="str">
        <f t="shared" si="16"/>
        <v>Terapias oncológicas</v>
      </c>
      <c r="I187" s="105" t="s">
        <v>370</v>
      </c>
      <c r="J187" s="106" t="s">
        <v>104</v>
      </c>
      <c r="K187" s="118"/>
      <c r="L187" s="119"/>
      <c r="M187" s="120" t="e">
        <f>+L187/L187</f>
        <v>#DIV/0!</v>
      </c>
      <c r="N187" s="121"/>
    </row>
    <row r="188" spans="1:14" ht="27" thickBot="1">
      <c r="A188" s="221"/>
      <c r="B188" s="222"/>
      <c r="C188" s="116" t="s">
        <v>421</v>
      </c>
      <c r="D188" s="117" t="s">
        <v>371</v>
      </c>
      <c r="E188" s="139">
        <v>6</v>
      </c>
      <c r="F188" s="139" t="s">
        <v>341</v>
      </c>
      <c r="G188" s="145" t="str">
        <f t="shared" si="16"/>
        <v>6.7</v>
      </c>
      <c r="H188" s="139" t="str">
        <f t="shared" si="16"/>
        <v>Farmacia e insumos hospitalarios</v>
      </c>
      <c r="I188" s="105" t="s">
        <v>372</v>
      </c>
      <c r="J188" s="106" t="s">
        <v>373</v>
      </c>
      <c r="K188" s="118">
        <f>+'[1]12 - Gastos y costos 2013'!$AC$36</f>
        <v>8243414.0000000009</v>
      </c>
      <c r="L188" s="119"/>
      <c r="M188" s="120" t="e">
        <f>+L188/L188</f>
        <v>#DIV/0!</v>
      </c>
      <c r="N188" s="121"/>
    </row>
    <row r="189" spans="1:14" ht="27" thickBot="1">
      <c r="A189" s="221"/>
      <c r="B189" s="222"/>
      <c r="C189" s="116" t="s">
        <v>422</v>
      </c>
      <c r="D189" s="117" t="s">
        <v>374</v>
      </c>
      <c r="E189" s="139">
        <v>6</v>
      </c>
      <c r="F189" s="139" t="s">
        <v>341</v>
      </c>
      <c r="G189" s="145" t="str">
        <f t="shared" si="16"/>
        <v>6.8</v>
      </c>
      <c r="H189" s="139" t="str">
        <f t="shared" si="16"/>
        <v>Otras unidades de apoyo terapéutico</v>
      </c>
      <c r="I189" s="105">
        <v>716</v>
      </c>
      <c r="J189" s="147" t="s">
        <v>374</v>
      </c>
      <c r="K189" s="118"/>
      <c r="L189" s="119"/>
      <c r="M189" s="120" t="e">
        <f>+L189/L189</f>
        <v>#DIV/0!</v>
      </c>
      <c r="N189" s="121"/>
    </row>
    <row r="190" spans="1:14" ht="15.75" customHeight="1" thickBot="1">
      <c r="A190" s="206">
        <v>7</v>
      </c>
      <c r="B190" s="209" t="s">
        <v>375</v>
      </c>
      <c r="C190" s="212" t="s">
        <v>423</v>
      </c>
      <c r="D190" s="213" t="s">
        <v>376</v>
      </c>
      <c r="E190" s="139">
        <v>7</v>
      </c>
      <c r="F190" s="139" t="s">
        <v>375</v>
      </c>
      <c r="G190" s="145" t="s">
        <v>423</v>
      </c>
      <c r="H190" s="139" t="s">
        <v>376</v>
      </c>
      <c r="I190" s="85">
        <v>907</v>
      </c>
      <c r="J190" s="122" t="s">
        <v>377</v>
      </c>
      <c r="K190" s="214">
        <f>+'[1]12 - Gastos y costos 2013'!$AE$36</f>
        <v>10520297.4912</v>
      </c>
      <c r="L190" s="87"/>
      <c r="M190" s="88">
        <f>+L190/(+$L$190+$L$191)</f>
        <v>0</v>
      </c>
      <c r="N190" s="89"/>
    </row>
    <row r="191" spans="1:14" ht="24" customHeight="1" thickBot="1">
      <c r="A191" s="207"/>
      <c r="B191" s="210"/>
      <c r="C191" s="212"/>
      <c r="D191" s="213"/>
      <c r="E191" s="139">
        <v>7</v>
      </c>
      <c r="F191" s="139" t="s">
        <v>375</v>
      </c>
      <c r="G191" s="145" t="s">
        <v>423</v>
      </c>
      <c r="H191" s="139" t="s">
        <v>376</v>
      </c>
      <c r="I191" s="85">
        <v>908</v>
      </c>
      <c r="J191" s="122" t="s">
        <v>378</v>
      </c>
      <c r="K191" s="215"/>
      <c r="L191" s="90">
        <f>+'[2]5 -Produccion '!$AC$192</f>
        <v>98.28</v>
      </c>
      <c r="M191" s="91">
        <f>+L191/(+$L$190+$L$191)</f>
        <v>1</v>
      </c>
      <c r="N191" s="92">
        <f>+K190/L191</f>
        <v>107044.13401709401</v>
      </c>
    </row>
    <row r="192" spans="1:14" ht="15.75" customHeight="1" thickBot="1">
      <c r="A192" s="207"/>
      <c r="B192" s="210"/>
      <c r="C192" s="212" t="s">
        <v>424</v>
      </c>
      <c r="D192" s="213" t="s">
        <v>379</v>
      </c>
      <c r="E192" s="139">
        <v>7</v>
      </c>
      <c r="F192" s="139" t="s">
        <v>375</v>
      </c>
      <c r="G192" s="145" t="s">
        <v>424</v>
      </c>
      <c r="H192" s="139" t="s">
        <v>379</v>
      </c>
      <c r="I192" s="85" t="s">
        <v>380</v>
      </c>
      <c r="J192" s="86" t="s">
        <v>381</v>
      </c>
      <c r="K192" s="214">
        <f>+'[1]12 - Gastos y costos 2013'!$AF$36</f>
        <v>17806914.733440001</v>
      </c>
      <c r="L192" s="87"/>
      <c r="M192" s="88" t="e">
        <f>+L192/(+$L$192+$L$193)</f>
        <v>#DIV/0!</v>
      </c>
      <c r="N192" s="89"/>
    </row>
    <row r="193" spans="1:14" ht="15" thickBot="1">
      <c r="A193" s="207"/>
      <c r="B193" s="210"/>
      <c r="C193" s="212"/>
      <c r="D193" s="213"/>
      <c r="E193" s="139">
        <v>7</v>
      </c>
      <c r="F193" s="139" t="s">
        <v>375</v>
      </c>
      <c r="G193" s="145" t="s">
        <v>424</v>
      </c>
      <c r="H193" s="139" t="s">
        <v>379</v>
      </c>
      <c r="I193" s="85" t="s">
        <v>382</v>
      </c>
      <c r="J193" s="86" t="s">
        <v>383</v>
      </c>
      <c r="K193" s="215"/>
      <c r="L193" s="90"/>
      <c r="M193" s="91" t="e">
        <f>+L193/(+$L$192+$L$193)</f>
        <v>#DIV/0!</v>
      </c>
      <c r="N193" s="92"/>
    </row>
    <row r="194" spans="1:14" ht="15" thickBot="1">
      <c r="A194" s="208"/>
      <c r="B194" s="211"/>
      <c r="C194" s="123" t="s">
        <v>425</v>
      </c>
      <c r="D194" s="124" t="s">
        <v>389</v>
      </c>
      <c r="E194" s="139">
        <v>7</v>
      </c>
      <c r="F194" s="139" t="s">
        <v>375</v>
      </c>
      <c r="G194" s="145" t="str">
        <f t="shared" si="16"/>
        <v>7.3</v>
      </c>
      <c r="H194" s="139" t="str">
        <f t="shared" si="16"/>
        <v>Otros Servicios</v>
      </c>
      <c r="I194" s="125">
        <v>999</v>
      </c>
      <c r="J194" s="146" t="s">
        <v>389</v>
      </c>
      <c r="K194" s="126">
        <f>+'[1]12 - Gastos y costos 2013'!$AG$36</f>
        <v>60234387.201359995</v>
      </c>
      <c r="L194" s="127">
        <f>+'[2]5 -Produccion '!$AC$200+'[2]5 -Produccion '!$AC$201</f>
        <v>798.75</v>
      </c>
      <c r="M194" s="128"/>
      <c r="N194" s="129">
        <f>+K194/L194</f>
        <v>75410.813397633799</v>
      </c>
    </row>
    <row r="195" spans="1:14">
      <c r="K195" s="159">
        <f>SUM(K9:K194)</f>
        <v>351941549.33895999</v>
      </c>
    </row>
    <row r="196" spans="1:14">
      <c r="K196" s="160">
        <f>+'[1]12 - Gastos y costos 2013'!$AH$36</f>
        <v>351941549.33895999</v>
      </c>
    </row>
    <row r="198" spans="1:14">
      <c r="K198" s="4">
        <f>+K195-K196</f>
        <v>0</v>
      </c>
    </row>
  </sheetData>
  <mergeCells count="85">
    <mergeCell ref="D9:D13"/>
    <mergeCell ref="C14:C16"/>
    <mergeCell ref="D14:D16"/>
    <mergeCell ref="L3:R3"/>
    <mergeCell ref="B7:B8"/>
    <mergeCell ref="C7:C8"/>
    <mergeCell ref="K7:N7"/>
    <mergeCell ref="K14:K16"/>
    <mergeCell ref="K9:K13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K113:K114"/>
    <mergeCell ref="K115:K116"/>
    <mergeCell ref="C117:C120"/>
    <mergeCell ref="D117:D120"/>
    <mergeCell ref="K117:K120"/>
    <mergeCell ref="D113:D114"/>
    <mergeCell ref="D115:D116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2014-06-05T03:18:10Z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